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576" windowHeight="12504"/>
  </bookViews>
  <sheets>
    <sheet name="таб1" sheetId="1" r:id="rId1"/>
  </sheets>
  <calcPr calcId="144525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25" i="1" l="1"/>
  <c r="G141" i="1" l="1"/>
  <c r="G143" i="1"/>
  <c r="G140" i="1" s="1"/>
  <c r="G139" i="1" s="1"/>
  <c r="G138" i="1" s="1"/>
  <c r="G128" i="1"/>
  <c r="G127" i="1" s="1"/>
  <c r="G130" i="1"/>
  <c r="G79" i="1"/>
  <c r="G78" i="1" s="1"/>
  <c r="G77" i="1" s="1"/>
  <c r="G60" i="1"/>
  <c r="G61" i="1"/>
  <c r="G53" i="1"/>
  <c r="G52" i="1" s="1"/>
  <c r="G105" i="1" l="1"/>
  <c r="G104" i="1" s="1"/>
  <c r="G102" i="1"/>
  <c r="G101" i="1" s="1"/>
  <c r="G99" i="1"/>
  <c r="G98" i="1" s="1"/>
  <c r="G93" i="1"/>
  <c r="I88" i="1"/>
  <c r="G82" i="1"/>
  <c r="H91" i="1" l="1"/>
  <c r="H90" i="1" s="1"/>
  <c r="I91" i="1"/>
  <c r="I90" i="1" s="1"/>
  <c r="G91" i="1"/>
  <c r="G90" i="1" s="1"/>
  <c r="G20" i="1" l="1"/>
  <c r="H20" i="1"/>
  <c r="I20" i="1"/>
  <c r="G96" i="1" l="1"/>
  <c r="G95" i="1" s="1"/>
  <c r="G40" i="1" l="1"/>
  <c r="H71" i="1"/>
  <c r="H70" i="1" s="1"/>
  <c r="H69" i="1" s="1"/>
  <c r="I71" i="1"/>
  <c r="I70" i="1" s="1"/>
  <c r="I69" i="1" s="1"/>
  <c r="H108" i="1"/>
  <c r="H107" i="1" s="1"/>
  <c r="I108" i="1"/>
  <c r="I107" i="1" s="1"/>
  <c r="G36" i="1" l="1"/>
  <c r="G120" i="1" l="1"/>
  <c r="G119" i="1" s="1"/>
  <c r="I125" i="1" l="1"/>
  <c r="H125" i="1"/>
  <c r="H75" i="1"/>
  <c r="H74" i="1" s="1"/>
  <c r="I75" i="1"/>
  <c r="I74" i="1" s="1"/>
  <c r="G75" i="1"/>
  <c r="G74" i="1" s="1"/>
  <c r="G71" i="1"/>
  <c r="G70" i="1" s="1"/>
  <c r="G69" i="1" s="1"/>
  <c r="G39" i="1"/>
  <c r="G35" i="1" s="1"/>
  <c r="G34" i="1" s="1"/>
  <c r="H27" i="1" l="1"/>
  <c r="H26" i="1" s="1"/>
  <c r="I27" i="1"/>
  <c r="I26" i="1" s="1"/>
  <c r="H123" i="1" l="1"/>
  <c r="H122" i="1" s="1"/>
  <c r="H11" i="1" l="1"/>
  <c r="H10" i="1" s="1"/>
  <c r="I11" i="1"/>
  <c r="I10" i="1" s="1"/>
  <c r="H15" i="1"/>
  <c r="I15" i="1"/>
  <c r="H18" i="1"/>
  <c r="H17" i="1" s="1"/>
  <c r="I18" i="1"/>
  <c r="I17" i="1" s="1"/>
  <c r="H23" i="1"/>
  <c r="H22" i="1" s="1"/>
  <c r="I23" i="1"/>
  <c r="I22" i="1" s="1"/>
  <c r="H25" i="1"/>
  <c r="I25" i="1"/>
  <c r="H32" i="1"/>
  <c r="H31" i="1" s="1"/>
  <c r="I32" i="1"/>
  <c r="I31" i="1" s="1"/>
  <c r="H36" i="1"/>
  <c r="H35" i="1" s="1"/>
  <c r="H34" i="1" s="1"/>
  <c r="I36" i="1"/>
  <c r="I35" i="1" s="1"/>
  <c r="I34" i="1" s="1"/>
  <c r="H44" i="1"/>
  <c r="I44" i="1"/>
  <c r="H46" i="1"/>
  <c r="I46" i="1"/>
  <c r="I50" i="1"/>
  <c r="I49" i="1" s="1"/>
  <c r="I48" i="1" s="1"/>
  <c r="H50" i="1"/>
  <c r="H49" i="1" s="1"/>
  <c r="H48" i="1" s="1"/>
  <c r="H58" i="1"/>
  <c r="H57" i="1" s="1"/>
  <c r="H56" i="1" s="1"/>
  <c r="I58" i="1"/>
  <c r="I57" i="1" s="1"/>
  <c r="I56" i="1" s="1"/>
  <c r="H66" i="1"/>
  <c r="H65" i="1" s="1"/>
  <c r="H64" i="1" s="1"/>
  <c r="H63" i="1" s="1"/>
  <c r="I66" i="1"/>
  <c r="I65" i="1" s="1"/>
  <c r="I64" i="1" s="1"/>
  <c r="I63" i="1" s="1"/>
  <c r="H85" i="1"/>
  <c r="H84" i="1" s="1"/>
  <c r="I85" i="1"/>
  <c r="I84" i="1" s="1"/>
  <c r="H88" i="1"/>
  <c r="H87" i="1" s="1"/>
  <c r="I87" i="1"/>
  <c r="I73" i="1" s="1"/>
  <c r="I112" i="1"/>
  <c r="I111" i="1" s="1"/>
  <c r="I110" i="1" s="1"/>
  <c r="H112" i="1"/>
  <c r="H111" i="1" s="1"/>
  <c r="H110" i="1" s="1"/>
  <c r="H117" i="1"/>
  <c r="H116" i="1" s="1"/>
  <c r="H115" i="1" s="1"/>
  <c r="H114" i="1" s="1"/>
  <c r="I117" i="1"/>
  <c r="I116" i="1" s="1"/>
  <c r="I123" i="1"/>
  <c r="I122" i="1" s="1"/>
  <c r="H136" i="1"/>
  <c r="H135" i="1" s="1"/>
  <c r="H134" i="1" s="1"/>
  <c r="H133" i="1" s="1"/>
  <c r="H132" i="1" s="1"/>
  <c r="I136" i="1"/>
  <c r="I135" i="1" s="1"/>
  <c r="I134" i="1" s="1"/>
  <c r="I133" i="1" s="1"/>
  <c r="I132" i="1" s="1"/>
  <c r="I115" i="1" l="1"/>
  <c r="I114" i="1" s="1"/>
  <c r="H73" i="1"/>
  <c r="H68" i="1" s="1"/>
  <c r="I68" i="1"/>
  <c r="H43" i="1"/>
  <c r="H42" i="1" s="1"/>
  <c r="I55" i="1"/>
  <c r="H55" i="1"/>
  <c r="I43" i="1"/>
  <c r="I42" i="1" s="1"/>
  <c r="I13" i="1"/>
  <c r="I14" i="1" s="1"/>
  <c r="H13" i="1"/>
  <c r="H14" i="1" s="1"/>
  <c r="I29" i="1"/>
  <c r="I30" i="1"/>
  <c r="H29" i="1"/>
  <c r="H30" i="1"/>
  <c r="I8" i="1"/>
  <c r="I9" i="1"/>
  <c r="H8" i="1"/>
  <c r="H9" i="1"/>
  <c r="I7" i="1" l="1"/>
  <c r="I146" i="1" s="1"/>
  <c r="H7" i="1"/>
  <c r="H146" i="1" s="1"/>
  <c r="G23" i="1"/>
  <c r="G22" i="1" s="1"/>
  <c r="G44" i="1" l="1"/>
  <c r="G46" i="1"/>
  <c r="G108" i="1"/>
  <c r="G107" i="1" s="1"/>
  <c r="G88" i="1"/>
  <c r="G87" i="1" s="1"/>
  <c r="G66" i="1"/>
  <c r="G65" i="1" s="1"/>
  <c r="G64" i="1" s="1"/>
  <c r="G63" i="1" s="1"/>
  <c r="G43" i="1" l="1"/>
  <c r="G42" i="1" s="1"/>
  <c r="G15" i="1" l="1"/>
  <c r="G136" i="1" l="1"/>
  <c r="G135" i="1" s="1"/>
  <c r="G134" i="1" s="1"/>
  <c r="G133" i="1" s="1"/>
  <c r="G117" i="1"/>
  <c r="G116" i="1" s="1"/>
  <c r="G123" i="1"/>
  <c r="G122" i="1" s="1"/>
  <c r="G112" i="1"/>
  <c r="G111" i="1" s="1"/>
  <c r="G110" i="1" s="1"/>
  <c r="G85" i="1"/>
  <c r="G84" i="1" s="1"/>
  <c r="G73" i="1" s="1"/>
  <c r="G58" i="1"/>
  <c r="G57" i="1" s="1"/>
  <c r="G50" i="1"/>
  <c r="G49" i="1" s="1"/>
  <c r="G48" i="1" s="1"/>
  <c r="G32" i="1"/>
  <c r="G31" i="1" s="1"/>
  <c r="G27" i="1"/>
  <c r="G18" i="1"/>
  <c r="G11" i="1"/>
  <c r="G10" i="1" s="1"/>
  <c r="G115" i="1" l="1"/>
  <c r="G114" i="1" s="1"/>
  <c r="G56" i="1"/>
  <c r="G55" i="1" s="1"/>
  <c r="G68" i="1"/>
  <c r="G25" i="1"/>
  <c r="G26" i="1"/>
  <c r="G29" i="1"/>
  <c r="G30" i="1"/>
  <c r="G8" i="1"/>
  <c r="G9" i="1"/>
  <c r="G132" i="1"/>
  <c r="G17" i="1"/>
  <c r="G13" i="1" l="1"/>
  <c r="G7" i="1" s="1"/>
  <c r="G146" i="1" s="1"/>
  <c r="G14" i="1" l="1"/>
</calcChain>
</file>

<file path=xl/sharedStrings.xml><?xml version="1.0" encoding="utf-8"?>
<sst xmlns="http://schemas.openxmlformats.org/spreadsheetml/2006/main" count="548" uniqueCount="158">
  <si>
    <t>Наименование расходов</t>
  </si>
  <si>
    <t>ГРБС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</si>
  <si>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</si>
  <si>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</si>
  <si>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</si>
  <si>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</si>
  <si>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образования Березовского сельсовета Новосибирского района Новосибирской области</t>
  </si>
  <si>
    <t>Расходы на содержание высшего должностного лица администрации 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</si>
  <si>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</si>
  <si>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</si>
  <si>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функционирование правительства Российской Федерации, высших исполнительных органов государственной власти субъектов Российской Федерации, местного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</si>
  <si>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</si>
  <si>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функционирование администрации Березовского сельсовета  Новосибирского района Новосибирской области, в части расходов на закупку товаров, работ и услуг для муниципальных нужд персоналу</t>
  </si>
  <si>
    <t>Закупка товаров ,работ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</si>
  <si>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</si>
  <si>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</si>
  <si>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</si>
  <si>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Межбюджетные трансферты</t>
  </si>
  <si>
    <t xml:space="preserve">Резервный фонд  </t>
  </si>
  <si>
    <t>Резервный фонд Березовского сельсовета Новосибирского района Новосибирской области</t>
  </si>
  <si>
    <t>Резервный фонд органов местного самоуправления  Березовского сельсовета Новосибирского района Новосибирской области</t>
  </si>
  <si>
    <t>Резервные средства</t>
  </si>
  <si>
    <t>Другие общественные вопросы  Березовского сельсовета Новосибирского района Новосибирской области</t>
  </si>
  <si>
    <t>Расходы на проведение мероприятий по финансированию расходов, связанных с выполнением общегосударственным функциям  Березовского сельсовета Новосибирского района Новосибирской области</t>
  </si>
  <si>
    <t>Национальная экономика</t>
  </si>
  <si>
    <t>Дорожное хозяйство (дорожные фонды)</t>
  </si>
  <si>
    <t>Строительство ,модернизацию ,ремонт и содержание автомобильных дорог  за счет средств  Березовского сельсовета Новосибирского района Новосибирской области</t>
  </si>
  <si>
    <t>Закупка товаров, работ и  услуг для муниципальных нужд</t>
  </si>
  <si>
    <t>Иные закупка товаров, работ и  услуг для муниципальных нужд</t>
  </si>
  <si>
    <t>Другие вопросы в области национальной экономики</t>
  </si>
  <si>
    <t>Непрограммное направление бюджета  Березовского сельсовета Новосибирского района Новосибирской области в области национальной экономики</t>
  </si>
  <si>
    <t>Расходы на мероприятия в области строительства архитектуры и градостроительства   Березовского сельсовета Новосибирского района Новосибирской области</t>
  </si>
  <si>
    <t>Жилищно-коммунальное хозяйство</t>
  </si>
  <si>
    <t>Жилищное хозяйство</t>
  </si>
  <si>
    <t>Расходы в сфере благоустройства</t>
  </si>
  <si>
    <t>Расходы по благоустройству территорий  Березовского сельсовета Новосибирского района Новосибирской области, за счет средств поселения, в части расходов  на  содержание дорог   территорий.</t>
  </si>
  <si>
    <t>Расходы в области культуры Березовского сельсовета Новосибирского района Новосибирской области</t>
  </si>
  <si>
    <t>Расходы на обеспечение деятельности дома культуры</t>
  </si>
  <si>
    <t>Социальная политика</t>
  </si>
  <si>
    <t>Непрограммные направления  бюджета Березовского  сельсовета</t>
  </si>
  <si>
    <t>Расходы на пенсионное обеспечение Березовского  сельсовета Новосибирского района Новосибирской области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</si>
  <si>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</si>
  <si>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</si>
  <si>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</si>
  <si>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Условно утвержденные расходы</t>
  </si>
  <si>
    <t>Итого расходов</t>
  </si>
  <si>
    <t>РЗ</t>
  </si>
  <si>
    <t>01</t>
  </si>
  <si>
    <t>02</t>
  </si>
  <si>
    <t>04</t>
  </si>
  <si>
    <t>06</t>
  </si>
  <si>
    <t>03</t>
  </si>
  <si>
    <t>09</t>
  </si>
  <si>
    <t>05</t>
  </si>
  <si>
    <t>00</t>
  </si>
  <si>
    <t>07</t>
  </si>
  <si>
    <t>10</t>
  </si>
  <si>
    <t>08</t>
  </si>
  <si>
    <t>555 Администрация Березовского сельсовета Новосибирского района Новосибирской области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</si>
  <si>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</si>
  <si>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</si>
  <si>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240</t>
  </si>
  <si>
    <t>Расходы в области жилищно-коммунального хозяйства Новосибирского района, в части расходов на выпллату персоналу</t>
  </si>
  <si>
    <t>Расходы на выплаты персоналу казенных учреждений</t>
  </si>
  <si>
    <t>Мобилизация и вневойсковая подготовка</t>
  </si>
  <si>
    <t>Расходы 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 по Новосибирскому району</t>
  </si>
  <si>
    <t>200</t>
  </si>
  <si>
    <t>Расходы Новосибирского района на осуществление полномочий по решению вопросов в сфере административных правонарушений за счет  средств областного бюджета</t>
  </si>
  <si>
    <t>(тыс.руб.)</t>
  </si>
  <si>
    <t>Национальная безопасность и правоохранительная деятельность (Непрограмное направление бюджета  Березовского сельсовета Новосибирского района Новосибирской области)</t>
  </si>
  <si>
    <t>99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</si>
  <si>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</si>
  <si>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</si>
  <si>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</si>
  <si>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</si>
  <si>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</si>
  <si>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</si>
  <si>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</si>
  <si>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</si>
  <si>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99.0.00.01911</t>
  </si>
  <si>
    <t>99.0.00.02019</t>
  </si>
  <si>
    <t>99.0.00.51180</t>
  </si>
  <si>
    <t>99.0.00.70190</t>
  </si>
  <si>
    <t>Непрограммные  направления бюджета  Березовского сельсовета Новосибирского района Новосибирской области</t>
  </si>
  <si>
    <t>555</t>
  </si>
  <si>
    <t>13</t>
  </si>
  <si>
    <t>99.9.99.99999</t>
  </si>
  <si>
    <t>99.0.00.01999</t>
  </si>
  <si>
    <t>99.0.07.01711</t>
  </si>
  <si>
    <t>99.0.00.01899</t>
  </si>
  <si>
    <t>99.0.00.01599</t>
  </si>
  <si>
    <t>99.0.00.01499</t>
  </si>
  <si>
    <t>99.0.00.01399</t>
  </si>
  <si>
    <t>99.0.00.01199</t>
  </si>
  <si>
    <t>99.0.00.00999</t>
  </si>
  <si>
    <t>Обеспечение сбалансированности местных бюджетов</t>
  </si>
  <si>
    <t>99.0.00.00000</t>
  </si>
  <si>
    <t>Расходы на обеспечение деятельности финансовых, налоговых и таможенных органов и органов финансового (финансово-бюджетного) надзора за счет средств местных бюджетов поселений Новосибирского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</si>
  <si>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</si>
  <si>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</si>
  <si>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Защита населения и территорий от чрезвычайных ситуаций природного и техногенного характера, гражданской обороны поселений  Новосибирского района</t>
  </si>
  <si>
    <t>Расходы в сфере жилищного хозяйства поселений Новосибирского района, за счет средств  поселений Новосибирского района</t>
  </si>
  <si>
    <t>Расходы в области культуры поселений Новосибирского района, в части расходов  на закупку товаров, работ и услуг для муниципальных  нужд</t>
  </si>
  <si>
    <t>Расходы на молодежную политику  в поселениях Новосибирского района</t>
  </si>
  <si>
    <t>Молодежная политика</t>
  </si>
  <si>
    <t>Исполнение судебных актов</t>
  </si>
  <si>
    <t xml:space="preserve">Расходы в области культуры посений Новосибирского района, в части расходов на выплаты персоналу </t>
  </si>
  <si>
    <t>Расходы на выплату персоналу  казенных учреждений</t>
  </si>
  <si>
    <t xml:space="preserve">Исполнение судебных актов Российской Федерации </t>
  </si>
  <si>
    <t>Расходы на выплату персоналу государственных (муниц.) органов</t>
  </si>
  <si>
    <t>Расходы на выплаты персоналу государственных (муниц.) органов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</si>
  <si>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</t>
  </si>
  <si>
    <t>Расходы по  благоустройству мест отдыха  территорий поселений Новосибирского района, за счет средств  поселений Новосибирского района</t>
  </si>
  <si>
    <t>Закупка товаров, работ и услуг для обеспечения государственных (муниципальных) нужд (увеличение з/п)</t>
  </si>
  <si>
    <t>Иные закупки товаров, работ и услуг для обеспечения государственных (муниципальных) нужд увеличение з/п)</t>
  </si>
  <si>
    <t>99.0.05.01719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</si>
  <si>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уборку и вывоз мусора на территорий поселений</t>
  </si>
  <si>
    <t>2024 г.</t>
  </si>
  <si>
    <t>99.0.07.01719</t>
  </si>
  <si>
    <t xml:space="preserve">Расходы на фунуционирование казенных учреждений в сфере благоустройства территорий поселений </t>
  </si>
  <si>
    <t xml:space="preserve">Ведомственная структура  расходов  бюджетных ассигнований по кодам главного распорядителя бюджетных средств,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Березовского сельсовета Новосибирского района Новосибирской области на 2023 год и плановый период  2024 и 2025 годы                                                    </t>
  </si>
  <si>
    <t xml:space="preserve"> 2023 г.</t>
  </si>
  <si>
    <t>2025 г.</t>
  </si>
  <si>
    <t>800</t>
  </si>
  <si>
    <t>850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</si>
  <si>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</si>
  <si>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за счет средств поселений проектов развития территорий муниципальных образований Новосибирской области, основанных на местных инициативах</t>
  </si>
  <si>
    <t>Софинансирование за счет средств населения проектов развития территорий муниципальных образований Новосибирской области, основанных на местных инициативах</t>
  </si>
  <si>
    <t>99005S0240</t>
  </si>
  <si>
    <t>99055S0240</t>
  </si>
  <si>
    <t>99.0.00.00010</t>
  </si>
  <si>
    <t>25.0.00.S7950</t>
  </si>
  <si>
    <t>400</t>
  </si>
  <si>
    <t>410</t>
  </si>
  <si>
    <t>21.0.00.07950</t>
  </si>
  <si>
    <t>21.0.00.00000</t>
  </si>
  <si>
    <t>Муниципальная программа Новосибирского района "Обеспечение безопасности жизнедеятельности населения Новосибирского района Новосибирской области"</t>
  </si>
  <si>
    <t>16.0.00.00000</t>
  </si>
  <si>
    <t>16.0.00.07950</t>
  </si>
  <si>
    <t>Муниципальная программа Новосибирского района "Развитие автомобильных дорог местного значения на территории Новосибирского района Новосибирской области"</t>
  </si>
  <si>
    <t>25.0.00.07950</t>
  </si>
  <si>
    <t>25.0.00.00000</t>
  </si>
  <si>
    <t>Муниципальная программа Новосибирского района "Развитие сетей наружного уличного освещения  Новосибирского района Новосибирской области"</t>
  </si>
  <si>
    <t>Муниципальная программа Новосибирского района "Развитие культуры и искусства в Новосибирском районе"</t>
  </si>
  <si>
    <t>12.0.00.00000</t>
  </si>
  <si>
    <t>12.0.00.07950</t>
  </si>
  <si>
    <t>12.0.00.S7950</t>
  </si>
  <si>
    <t>11</t>
  </si>
  <si>
    <t>ФИЗИЧЕСКАЯ КУЛЬТУРА И СПОРТ</t>
  </si>
  <si>
    <t>Массовый спорт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</si>
  <si>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</si>
  <si>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Капитальные вложения в объекты государственной (муниципальной) собственности</t>
  </si>
  <si>
    <t>Бюджетные инвестиции</t>
  </si>
  <si>
    <t>13.0.00.00000</t>
  </si>
  <si>
    <t>13.0.00.07950</t>
  </si>
  <si>
    <t>13.0.00.S7950</t>
  </si>
  <si>
    <t>Приложение №2</t>
  </si>
  <si>
    <t xml:space="preserve">к решению Совета депутатов Березовского сельсовета Новосибирского района Новосибирской области 21 сессии от 15.12.2022 г. №2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</si>
</sst>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9" x14ac:knownFonts="1">
    <font>
      <sz val="11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1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0" applyFont="1"/>
    <xf numFmtId="0" fontId="2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/>
    <xf numFmtId="0" fontId="3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Font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164" fontId="8" fillId="0" borderId="9" xfId="2" applyNumberFormat="1" applyFont="1" applyFill="1" applyBorder="1" applyAlignment="1" applyProtection="1">
      <alignment horizontal="center" vertical="center"/>
      <protection hidden="1"/>
    </xf>
    <xf numFmtId="164" fontId="7" fillId="0" borderId="9" xfId="2" applyNumberFormat="1" applyFont="1" applyFill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workbookViewId="0">
      <selection activeCell="I152" sqref="I152"/>
    </sheetView>
  </sheetViews>
  <sheetFormatPr defaultRowHeight="14.4" x14ac:dyDescent="0.3"/>
  <cols>
    <col min="1" max="1" width="30.5546875" style="2" customWidth="1"/>
    <col min="2" max="2" width="4.21875" style="2" customWidth="1"/>
    <col min="3" max="4" width="3.6640625" style="2" customWidth="1"/>
    <col min="5" max="5" width="10.88671875" style="2" customWidth="1"/>
    <col min="6" max="6" width="3.44140625" style="2" customWidth="1"/>
    <col min="7" max="8" width="10.33203125" style="24" customWidth="1"/>
    <col min="9" max="9" width="9.88671875" style="24" customWidth="1"/>
  </cols>
  <sheetData>
    <row r="1" spans="1:9" x14ac:dyDescent="0.3">
      <c r="A1" s="48"/>
      <c r="B1" s="48"/>
      <c r="C1" s="48"/>
      <c r="D1" s="48"/>
      <c r="E1" s="47" t="s">
        <v>156</v>
      </c>
      <c r="F1" s="47"/>
      <c r="G1" s="47"/>
      <c r="H1" s="47"/>
      <c r="I1" s="47"/>
    </row>
    <row r="2" spans="1:9" ht="28.8" customHeight="1" x14ac:dyDescent="0.3">
      <c r="A2" s="1"/>
      <c r="B2" s="48"/>
      <c r="C2" s="46" t="s">
        <v>157</v>
      </c>
      <c r="D2" s="46"/>
      <c r="E2" s="46"/>
      <c r="F2" s="46"/>
      <c r="G2" s="46"/>
      <c r="H2" s="46"/>
      <c r="I2" s="46"/>
    </row>
    <row r="3" spans="1:9" ht="50.4" customHeight="1" x14ac:dyDescent="0.3">
      <c r="A3" s="49" t="s">
        <v>120</v>
      </c>
      <c r="B3" s="49"/>
      <c r="C3" s="49"/>
      <c r="D3" s="49"/>
      <c r="E3" s="49"/>
      <c r="F3" s="49"/>
      <c r="G3" s="49"/>
      <c r="H3" s="49"/>
      <c r="I3" s="49"/>
    </row>
    <row r="4" spans="1:9" ht="15" thickBot="1" x14ac:dyDescent="0.35">
      <c r="A4" s="50" t="s">
        <v>68</v>
      </c>
      <c r="B4" s="50"/>
      <c r="C4" s="50"/>
      <c r="D4" s="50"/>
      <c r="E4" s="50"/>
      <c r="F4" s="50"/>
      <c r="G4" s="50"/>
      <c r="H4" s="50"/>
      <c r="I4" s="50"/>
    </row>
    <row r="5" spans="1:9" s="2" customFormat="1" ht="24" x14ac:dyDescent="0.25">
      <c r="A5" s="31" t="s">
        <v>0</v>
      </c>
      <c r="B5" s="10" t="s">
        <v>1</v>
      </c>
      <c r="C5" s="10" t="s">
        <v>46</v>
      </c>
      <c r="D5" s="10" t="s">
        <v>2</v>
      </c>
      <c r="E5" s="10" t="s">
        <v>3</v>
      </c>
      <c r="F5" s="10" t="s">
        <v>4</v>
      </c>
      <c r="G5" s="25" t="s">
        <v>121</v>
      </c>
      <c r="H5" s="25" t="s">
        <v>117</v>
      </c>
      <c r="I5" s="25" t="s">
        <v>122</v>
      </c>
    </row>
    <row r="6" spans="1:9" s="2" customFormat="1" ht="14.4" customHeight="1" x14ac:dyDescent="0.25">
      <c r="A6" s="45" t="s">
        <v>58</v>
      </c>
      <c r="B6" s="45"/>
      <c r="C6" s="45"/>
      <c r="D6" s="45"/>
      <c r="E6" s="45"/>
      <c r="F6" s="45"/>
      <c r="G6" s="45"/>
      <c r="H6" s="45"/>
      <c r="I6" s="45"/>
    </row>
    <row r="7" spans="1:9" s="2" customFormat="1" ht="16.95" customHeight="1" x14ac:dyDescent="0.25">
      <c r="A7" s="17" t="s">
        <v>5</v>
      </c>
      <c r="B7" s="12">
        <v>555</v>
      </c>
      <c r="C7" s="18" t="s">
        <v>47</v>
      </c>
      <c r="D7" s="18" t="s">
        <v>54</v>
      </c>
      <c r="E7" s="16"/>
      <c r="F7" s="16"/>
      <c r="G7" s="19">
        <f>G8+G13+G25+G29+G34</f>
        <v>7640.8200000000006</v>
      </c>
      <c r="H7" s="19">
        <f t="shared" ref="H7:I7" si="0">H8+H13+H25+H29+H34</f>
        <v>6845.2000000000007</v>
      </c>
      <c r="I7" s="19">
        <f t="shared" si="0"/>
        <v>6336.8</v>
      </c>
    </row>
    <row r="8" spans="1:9" s="2" customFormat="1" ht="68.400000000000006" x14ac:dyDescent="0.25">
      <c r="A8" s="4" t="s">
        <v>6</v>
      </c>
      <c r="B8" s="5">
        <v>555</v>
      </c>
      <c r="C8" s="6" t="s">
        <v>47</v>
      </c>
      <c r="D8" s="6" t="s">
        <v>48</v>
      </c>
      <c r="E8" s="14"/>
      <c r="F8" s="14"/>
      <c r="G8" s="20">
        <f>G10</f>
        <v>991.42</v>
      </c>
      <c r="H8" s="20">
        <f t="shared" ref="H8:I8" si="1">H10</f>
        <v>1080</v>
      </c>
      <c r="I8" s="20">
        <f t="shared" si="1"/>
        <v>1080</v>
      </c>
    </row>
    <row r="9" spans="1:9" s="2" customFormat="1" ht="40.200000000000003" customHeight="1" x14ac:dyDescent="0.25">
      <c r="A9" s="15" t="s">
        <v>83</v>
      </c>
      <c r="B9" s="44" t="s">
        <v>84</v>
      </c>
      <c r="C9" s="44" t="s">
        <v>47</v>
      </c>
      <c r="D9" s="44" t="s">
        <v>48</v>
      </c>
      <c r="E9" s="14"/>
      <c r="F9" s="14"/>
      <c r="G9" s="20">
        <f>G10</f>
        <v>991.42</v>
      </c>
      <c r="H9" s="20">
        <f t="shared" ref="H9:I9" si="2">H10</f>
        <v>1080</v>
      </c>
      <c r="I9" s="20">
        <f t="shared" si="2"/>
        <v>1080</v>
      </c>
    </row>
    <row r="10" spans="1:9" s="2" customFormat="1" ht="51.6" customHeight="1" x14ac:dyDescent="0.25">
      <c r="A10" s="15" t="s">
        <v>7</v>
      </c>
      <c r="B10" s="44">
        <v>555</v>
      </c>
      <c r="C10" s="13" t="s">
        <v>47</v>
      </c>
      <c r="D10" s="13" t="s">
        <v>48</v>
      </c>
      <c r="E10" s="14" t="s">
        <v>71</v>
      </c>
      <c r="F10" s="14"/>
      <c r="G10" s="21">
        <f>G11</f>
        <v>991.42</v>
      </c>
      <c r="H10" s="21">
        <f t="shared" ref="H10:I10" si="3">H11</f>
        <v>1080</v>
      </c>
      <c r="I10" s="21">
        <f t="shared" si="3"/>
        <v>1080</v>
      </c>
    </row>
    <row r="11" spans="1:9" s="2" customFormat="1" ht="70.8" customHeight="1" x14ac:dyDescent="0.25">
      <c r="A11" s="15" t="s">
        <v>8</v>
      </c>
      <c r="B11" s="44">
        <v>555</v>
      </c>
      <c r="C11" s="13" t="s">
        <v>47</v>
      </c>
      <c r="D11" s="13" t="s">
        <v>48</v>
      </c>
      <c r="E11" s="14" t="s">
        <v>71</v>
      </c>
      <c r="F11" s="14">
        <v>100</v>
      </c>
      <c r="G11" s="21">
        <f>G12</f>
        <v>991.42</v>
      </c>
      <c r="H11" s="21">
        <f t="shared" ref="H11:I11" si="4">H12</f>
        <v>1080</v>
      </c>
      <c r="I11" s="21">
        <f t="shared" si="4"/>
        <v>1080</v>
      </c>
    </row>
    <row r="12" spans="1:9" s="2" customFormat="1" ht="24" x14ac:dyDescent="0.25">
      <c r="A12" s="15" t="s">
        <v>109</v>
      </c>
      <c r="B12" s="44">
        <v>555</v>
      </c>
      <c r="C12" s="13" t="s">
        <v>47</v>
      </c>
      <c r="D12" s="13" t="s">
        <v>48</v>
      </c>
      <c r="E12" s="14" t="s">
        <v>71</v>
      </c>
      <c r="F12" s="14">
        <v>120</v>
      </c>
      <c r="G12" s="21">
        <v>991.42</v>
      </c>
      <c r="H12" s="23">
        <v>1080</v>
      </c>
      <c r="I12" s="23">
        <v>1080</v>
      </c>
    </row>
    <row r="13" spans="1:9" s="2" customFormat="1" ht="93" customHeight="1" x14ac:dyDescent="0.25">
      <c r="A13" s="4" t="s">
        <v>10</v>
      </c>
      <c r="B13" s="5">
        <v>555</v>
      </c>
      <c r="C13" s="6" t="s">
        <v>47</v>
      </c>
      <c r="D13" s="6" t="s">
        <v>49</v>
      </c>
      <c r="E13" s="7"/>
      <c r="F13" s="7"/>
      <c r="G13" s="20">
        <f>G15+G17+G22</f>
        <v>5135.1000000000004</v>
      </c>
      <c r="H13" s="20">
        <f t="shared" ref="H13:I13" si="5">H15+H17+H22</f>
        <v>5231.1000000000004</v>
      </c>
      <c r="I13" s="20">
        <f t="shared" si="5"/>
        <v>4961.1000000000004</v>
      </c>
    </row>
    <row r="14" spans="1:9" s="2" customFormat="1" ht="36.6" customHeight="1" x14ac:dyDescent="0.25">
      <c r="A14" s="15" t="s">
        <v>83</v>
      </c>
      <c r="B14" s="44" t="s">
        <v>84</v>
      </c>
      <c r="C14" s="44" t="s">
        <v>47</v>
      </c>
      <c r="D14" s="44">
        <v>4</v>
      </c>
      <c r="E14" s="7" t="s">
        <v>96</v>
      </c>
      <c r="F14" s="7"/>
      <c r="G14" s="20">
        <f>G13</f>
        <v>5135.1000000000004</v>
      </c>
      <c r="H14" s="20">
        <f t="shared" ref="H14:I14" si="6">H13</f>
        <v>5231.1000000000004</v>
      </c>
      <c r="I14" s="20">
        <f t="shared" si="6"/>
        <v>4961.1000000000004</v>
      </c>
    </row>
    <row r="15" spans="1:9" s="2" customFormat="1" ht="72.599999999999994" customHeight="1" x14ac:dyDescent="0.25">
      <c r="A15" s="15" t="s">
        <v>11</v>
      </c>
      <c r="B15" s="44">
        <v>555</v>
      </c>
      <c r="C15" s="13" t="s">
        <v>47</v>
      </c>
      <c r="D15" s="13" t="s">
        <v>49</v>
      </c>
      <c r="E15" s="14" t="s">
        <v>72</v>
      </c>
      <c r="F15" s="14">
        <v>100</v>
      </c>
      <c r="G15" s="21">
        <f>G16</f>
        <v>4543.7</v>
      </c>
      <c r="H15" s="21">
        <f t="shared" ref="H15:I15" si="7">H16</f>
        <v>4952</v>
      </c>
      <c r="I15" s="21">
        <f t="shared" si="7"/>
        <v>4952</v>
      </c>
    </row>
    <row r="16" spans="1:9" s="2" customFormat="1" ht="36" x14ac:dyDescent="0.25">
      <c r="A16" s="15" t="s">
        <v>9</v>
      </c>
      <c r="B16" s="44">
        <v>555</v>
      </c>
      <c r="C16" s="13" t="s">
        <v>47</v>
      </c>
      <c r="D16" s="13" t="s">
        <v>49</v>
      </c>
      <c r="E16" s="14" t="s">
        <v>72</v>
      </c>
      <c r="F16" s="14">
        <v>120</v>
      </c>
      <c r="G16" s="21">
        <v>4543.7</v>
      </c>
      <c r="H16" s="37">
        <v>4952</v>
      </c>
      <c r="I16" s="37">
        <v>4952</v>
      </c>
    </row>
    <row r="17" spans="1:9" s="2" customFormat="1" ht="70.95" customHeight="1" x14ac:dyDescent="0.25">
      <c r="A17" s="15" t="s">
        <v>12</v>
      </c>
      <c r="B17" s="44">
        <v>555</v>
      </c>
      <c r="C17" s="13" t="s">
        <v>47</v>
      </c>
      <c r="D17" s="13" t="s">
        <v>49</v>
      </c>
      <c r="E17" s="14" t="s">
        <v>73</v>
      </c>
      <c r="F17" s="14"/>
      <c r="G17" s="21">
        <f>G18+G20</f>
        <v>591.29999999999995</v>
      </c>
      <c r="H17" s="21">
        <f t="shared" ref="H17:I17" si="8">H18+H20</f>
        <v>279</v>
      </c>
      <c r="I17" s="21">
        <f t="shared" si="8"/>
        <v>9</v>
      </c>
    </row>
    <row r="18" spans="1:9" s="2" customFormat="1" ht="24" x14ac:dyDescent="0.25">
      <c r="A18" s="15" t="s">
        <v>13</v>
      </c>
      <c r="B18" s="44">
        <v>555</v>
      </c>
      <c r="C18" s="13" t="s">
        <v>47</v>
      </c>
      <c r="D18" s="13" t="s">
        <v>49</v>
      </c>
      <c r="E18" s="14" t="s">
        <v>73</v>
      </c>
      <c r="F18" s="14">
        <v>200</v>
      </c>
      <c r="G18" s="21">
        <f>G19</f>
        <v>508.3</v>
      </c>
      <c r="H18" s="21">
        <f t="shared" ref="H18:I18" si="9">H19</f>
        <v>199</v>
      </c>
      <c r="I18" s="21">
        <f t="shared" si="9"/>
        <v>9</v>
      </c>
    </row>
    <row r="19" spans="1:9" s="2" customFormat="1" ht="24" x14ac:dyDescent="0.25">
      <c r="A19" s="15" t="s">
        <v>14</v>
      </c>
      <c r="B19" s="44">
        <v>555</v>
      </c>
      <c r="C19" s="13" t="s">
        <v>47</v>
      </c>
      <c r="D19" s="13" t="s">
        <v>49</v>
      </c>
      <c r="E19" s="14" t="s">
        <v>73</v>
      </c>
      <c r="F19" s="14">
        <v>240</v>
      </c>
      <c r="G19" s="21">
        <v>508.3</v>
      </c>
      <c r="H19" s="21">
        <v>199</v>
      </c>
      <c r="I19" s="21">
        <v>9</v>
      </c>
    </row>
    <row r="20" spans="1:9" s="2" customFormat="1" ht="12" x14ac:dyDescent="0.25">
      <c r="A20" s="15" t="s">
        <v>15</v>
      </c>
      <c r="B20" s="44">
        <v>555</v>
      </c>
      <c r="C20" s="13" t="s">
        <v>47</v>
      </c>
      <c r="D20" s="13" t="s">
        <v>49</v>
      </c>
      <c r="E20" s="14" t="s">
        <v>73</v>
      </c>
      <c r="F20" s="14">
        <v>800</v>
      </c>
      <c r="G20" s="21">
        <f>G21</f>
        <v>83</v>
      </c>
      <c r="H20" s="21">
        <f t="shared" ref="H20:I20" si="10">H21</f>
        <v>80</v>
      </c>
      <c r="I20" s="21">
        <f t="shared" si="10"/>
        <v>0</v>
      </c>
    </row>
    <row r="21" spans="1:9" s="2" customFormat="1" ht="48" x14ac:dyDescent="0.25">
      <c r="A21" s="15" t="s">
        <v>16</v>
      </c>
      <c r="B21" s="44">
        <v>555</v>
      </c>
      <c r="C21" s="13" t="s">
        <v>47</v>
      </c>
      <c r="D21" s="13" t="s">
        <v>49</v>
      </c>
      <c r="E21" s="14" t="s">
        <v>73</v>
      </c>
      <c r="F21" s="14">
        <v>850</v>
      </c>
      <c r="G21" s="21">
        <v>83</v>
      </c>
      <c r="H21" s="23">
        <v>80</v>
      </c>
      <c r="I21" s="23">
        <v>0</v>
      </c>
    </row>
    <row r="22" spans="1:9" s="2" customFormat="1" ht="59.4" customHeight="1" x14ac:dyDescent="0.25">
      <c r="A22" s="32" t="s">
        <v>67</v>
      </c>
      <c r="B22" s="44">
        <v>555</v>
      </c>
      <c r="C22" s="13" t="s">
        <v>47</v>
      </c>
      <c r="D22" s="13" t="s">
        <v>49</v>
      </c>
      <c r="E22" s="13" t="s">
        <v>82</v>
      </c>
      <c r="F22" s="13"/>
      <c r="G22" s="21">
        <f>G23</f>
        <v>0.1</v>
      </c>
      <c r="H22" s="21">
        <f t="shared" ref="H22:I22" si="11">H23</f>
        <v>0.1</v>
      </c>
      <c r="I22" s="21">
        <f t="shared" si="11"/>
        <v>0.1</v>
      </c>
    </row>
    <row r="23" spans="1:9" s="2" customFormat="1" ht="36" x14ac:dyDescent="0.25">
      <c r="A23" s="33" t="s">
        <v>60</v>
      </c>
      <c r="B23" s="44">
        <v>555</v>
      </c>
      <c r="C23" s="13" t="s">
        <v>47</v>
      </c>
      <c r="D23" s="13" t="s">
        <v>49</v>
      </c>
      <c r="E23" s="13" t="s">
        <v>82</v>
      </c>
      <c r="F23" s="13" t="s">
        <v>66</v>
      </c>
      <c r="G23" s="21">
        <f>G24</f>
        <v>0.1</v>
      </c>
      <c r="H23" s="21">
        <f t="shared" ref="H23:I23" si="12">H24</f>
        <v>0.1</v>
      </c>
      <c r="I23" s="21">
        <f t="shared" si="12"/>
        <v>0.1</v>
      </c>
    </row>
    <row r="24" spans="1:9" s="2" customFormat="1" ht="36" x14ac:dyDescent="0.25">
      <c r="A24" s="33" t="s">
        <v>59</v>
      </c>
      <c r="B24" s="44">
        <v>555</v>
      </c>
      <c r="C24" s="13" t="s">
        <v>47</v>
      </c>
      <c r="D24" s="13" t="s">
        <v>49</v>
      </c>
      <c r="E24" s="13" t="s">
        <v>82</v>
      </c>
      <c r="F24" s="13" t="s">
        <v>61</v>
      </c>
      <c r="G24" s="21">
        <v>0.1</v>
      </c>
      <c r="H24" s="23">
        <v>0.1</v>
      </c>
      <c r="I24" s="23">
        <v>0.1</v>
      </c>
    </row>
    <row r="25" spans="1:9" s="2" customFormat="1" ht="48.6" thickBot="1" x14ac:dyDescent="0.3">
      <c r="A25" s="3" t="s">
        <v>98</v>
      </c>
      <c r="B25" s="5">
        <v>555</v>
      </c>
      <c r="C25" s="6" t="s">
        <v>47</v>
      </c>
      <c r="D25" s="6" t="s">
        <v>50</v>
      </c>
      <c r="E25" s="7"/>
      <c r="F25" s="7"/>
      <c r="G25" s="20">
        <f>G27</f>
        <v>77.599999999999994</v>
      </c>
      <c r="H25" s="20">
        <f>H27</f>
        <v>78</v>
      </c>
      <c r="I25" s="20">
        <f>I27</f>
        <v>78</v>
      </c>
    </row>
    <row r="26" spans="1:9" s="2" customFormat="1" ht="72" x14ac:dyDescent="0.25">
      <c r="A26" s="15" t="s">
        <v>97</v>
      </c>
      <c r="B26" s="44" t="s">
        <v>84</v>
      </c>
      <c r="C26" s="44" t="s">
        <v>47</v>
      </c>
      <c r="D26" s="44">
        <v>6</v>
      </c>
      <c r="E26" s="7" t="s">
        <v>74</v>
      </c>
      <c r="F26" s="7"/>
      <c r="G26" s="20">
        <f>G27</f>
        <v>77.599999999999994</v>
      </c>
      <c r="H26" s="20">
        <f t="shared" ref="H26:I26" si="13">H27</f>
        <v>78</v>
      </c>
      <c r="I26" s="20">
        <f t="shared" si="13"/>
        <v>78</v>
      </c>
    </row>
    <row r="27" spans="1:9" s="2" customFormat="1" ht="12" x14ac:dyDescent="0.25">
      <c r="A27" s="34" t="s">
        <v>17</v>
      </c>
      <c r="B27" s="44">
        <v>555</v>
      </c>
      <c r="C27" s="13" t="s">
        <v>47</v>
      </c>
      <c r="D27" s="13" t="s">
        <v>50</v>
      </c>
      <c r="E27" s="14" t="s">
        <v>74</v>
      </c>
      <c r="F27" s="14">
        <v>500</v>
      </c>
      <c r="G27" s="21">
        <f>G28</f>
        <v>77.599999999999994</v>
      </c>
      <c r="H27" s="21">
        <f t="shared" ref="H27:I27" si="14">H28</f>
        <v>78</v>
      </c>
      <c r="I27" s="21">
        <f t="shared" si="14"/>
        <v>78</v>
      </c>
    </row>
    <row r="28" spans="1:9" s="2" customFormat="1" ht="12" x14ac:dyDescent="0.25">
      <c r="A28" s="34" t="s">
        <v>99</v>
      </c>
      <c r="B28" s="11">
        <v>555</v>
      </c>
      <c r="C28" s="8" t="s">
        <v>47</v>
      </c>
      <c r="D28" s="8" t="s">
        <v>50</v>
      </c>
      <c r="E28" s="9" t="s">
        <v>74</v>
      </c>
      <c r="F28" s="9">
        <v>540</v>
      </c>
      <c r="G28" s="22">
        <v>77.599999999999994</v>
      </c>
      <c r="H28" s="23">
        <v>78</v>
      </c>
      <c r="I28" s="23">
        <v>78</v>
      </c>
    </row>
    <row r="29" spans="1:9" s="2" customFormat="1" ht="12" x14ac:dyDescent="0.25">
      <c r="A29" s="4" t="s">
        <v>18</v>
      </c>
      <c r="B29" s="5">
        <v>555</v>
      </c>
      <c r="C29" s="6" t="s">
        <v>47</v>
      </c>
      <c r="D29" s="6">
        <v>11</v>
      </c>
      <c r="E29" s="7"/>
      <c r="F29" s="7"/>
      <c r="G29" s="20">
        <f>G31</f>
        <v>845.5</v>
      </c>
      <c r="H29" s="20">
        <f t="shared" ref="H29:I29" si="15">H31</f>
        <v>246.1</v>
      </c>
      <c r="I29" s="20">
        <f t="shared" si="15"/>
        <v>217.7</v>
      </c>
    </row>
    <row r="30" spans="1:9" s="2" customFormat="1" ht="39.6" customHeight="1" x14ac:dyDescent="0.25">
      <c r="A30" s="15" t="s">
        <v>83</v>
      </c>
      <c r="B30" s="44" t="s">
        <v>84</v>
      </c>
      <c r="C30" s="44" t="s">
        <v>47</v>
      </c>
      <c r="D30" s="44">
        <v>11</v>
      </c>
      <c r="E30" s="7"/>
      <c r="F30" s="7"/>
      <c r="G30" s="20">
        <f>G31</f>
        <v>845.5</v>
      </c>
      <c r="H30" s="20">
        <f t="shared" ref="H30:I30" si="16">H31</f>
        <v>246.1</v>
      </c>
      <c r="I30" s="20">
        <f t="shared" si="16"/>
        <v>217.7</v>
      </c>
    </row>
    <row r="31" spans="1:9" s="2" customFormat="1" ht="36" x14ac:dyDescent="0.25">
      <c r="A31" s="15" t="s">
        <v>19</v>
      </c>
      <c r="B31" s="44">
        <v>555</v>
      </c>
      <c r="C31" s="13" t="s">
        <v>47</v>
      </c>
      <c r="D31" s="13">
        <v>11</v>
      </c>
      <c r="E31" s="14" t="s">
        <v>75</v>
      </c>
      <c r="F31" s="14"/>
      <c r="G31" s="21">
        <f>G32</f>
        <v>845.5</v>
      </c>
      <c r="H31" s="21">
        <f t="shared" ref="H31:I31" si="17">H32</f>
        <v>246.1</v>
      </c>
      <c r="I31" s="21">
        <f t="shared" si="17"/>
        <v>217.7</v>
      </c>
    </row>
    <row r="32" spans="1:9" s="2" customFormat="1" ht="48" x14ac:dyDescent="0.25">
      <c r="A32" s="15" t="s">
        <v>20</v>
      </c>
      <c r="B32" s="44">
        <v>555</v>
      </c>
      <c r="C32" s="13" t="s">
        <v>47</v>
      </c>
      <c r="D32" s="13">
        <v>11</v>
      </c>
      <c r="E32" s="14" t="s">
        <v>75</v>
      </c>
      <c r="F32" s="14">
        <v>800</v>
      </c>
      <c r="G32" s="21">
        <f>G33</f>
        <v>845.5</v>
      </c>
      <c r="H32" s="21">
        <f t="shared" ref="H32:I32" si="18">H33</f>
        <v>246.1</v>
      </c>
      <c r="I32" s="21">
        <f t="shared" si="18"/>
        <v>217.7</v>
      </c>
    </row>
    <row r="33" spans="1:9" s="2" customFormat="1" ht="12" x14ac:dyDescent="0.25">
      <c r="A33" s="15" t="s">
        <v>21</v>
      </c>
      <c r="B33" s="44">
        <v>555</v>
      </c>
      <c r="C33" s="13" t="s">
        <v>47</v>
      </c>
      <c r="D33" s="13">
        <v>11</v>
      </c>
      <c r="E33" s="14" t="s">
        <v>75</v>
      </c>
      <c r="F33" s="14">
        <v>870</v>
      </c>
      <c r="G33" s="21">
        <v>845.5</v>
      </c>
      <c r="H33" s="23">
        <v>246.1</v>
      </c>
      <c r="I33" s="23">
        <v>217.7</v>
      </c>
    </row>
    <row r="34" spans="1:9" s="2" customFormat="1" ht="45.6" x14ac:dyDescent="0.25">
      <c r="A34" s="4" t="s">
        <v>22</v>
      </c>
      <c r="B34" s="5">
        <v>555</v>
      </c>
      <c r="C34" s="6" t="s">
        <v>47</v>
      </c>
      <c r="D34" s="6">
        <v>13</v>
      </c>
      <c r="E34" s="7"/>
      <c r="F34" s="7"/>
      <c r="G34" s="20">
        <f>G35</f>
        <v>591.20000000000005</v>
      </c>
      <c r="H34" s="20">
        <f t="shared" ref="H34:I34" si="19">H35</f>
        <v>210</v>
      </c>
      <c r="I34" s="20">
        <f t="shared" si="19"/>
        <v>0</v>
      </c>
    </row>
    <row r="35" spans="1:9" s="2" customFormat="1" ht="40.799999999999997" customHeight="1" x14ac:dyDescent="0.25">
      <c r="A35" s="15" t="s">
        <v>83</v>
      </c>
      <c r="B35" s="44" t="s">
        <v>84</v>
      </c>
      <c r="C35" s="44" t="s">
        <v>47</v>
      </c>
      <c r="D35" s="44">
        <v>13</v>
      </c>
      <c r="E35" s="14" t="s">
        <v>96</v>
      </c>
      <c r="F35" s="14"/>
      <c r="G35" s="20">
        <f>G36+G39</f>
        <v>591.20000000000005</v>
      </c>
      <c r="H35" s="20">
        <f>H36+H39</f>
        <v>210</v>
      </c>
      <c r="I35" s="20">
        <f>I36+I39</f>
        <v>0</v>
      </c>
    </row>
    <row r="36" spans="1:9" s="2" customFormat="1" ht="72" x14ac:dyDescent="0.25">
      <c r="A36" s="15" t="s">
        <v>23</v>
      </c>
      <c r="B36" s="44">
        <v>555</v>
      </c>
      <c r="C36" s="13" t="s">
        <v>47</v>
      </c>
      <c r="D36" s="13">
        <v>13</v>
      </c>
      <c r="E36" s="14" t="s">
        <v>94</v>
      </c>
      <c r="F36" s="14">
        <v>200</v>
      </c>
      <c r="G36" s="21">
        <f>G37+G38</f>
        <v>495.5</v>
      </c>
      <c r="H36" s="21">
        <f t="shared" ref="H36:I36" si="20">H37</f>
        <v>210</v>
      </c>
      <c r="I36" s="21">
        <f t="shared" si="20"/>
        <v>0</v>
      </c>
    </row>
    <row r="37" spans="1:9" s="2" customFormat="1" ht="24" x14ac:dyDescent="0.25">
      <c r="A37" s="15" t="s">
        <v>13</v>
      </c>
      <c r="B37" s="44">
        <v>555</v>
      </c>
      <c r="C37" s="13" t="s">
        <v>47</v>
      </c>
      <c r="D37" s="13">
        <v>13</v>
      </c>
      <c r="E37" s="14" t="s">
        <v>94</v>
      </c>
      <c r="F37" s="14">
        <v>240</v>
      </c>
      <c r="G37" s="21">
        <v>430</v>
      </c>
      <c r="H37" s="23">
        <v>210</v>
      </c>
      <c r="I37" s="23">
        <v>0</v>
      </c>
    </row>
    <row r="38" spans="1:9" s="2" customFormat="1" ht="24" x14ac:dyDescent="0.25">
      <c r="A38" s="36" t="s">
        <v>108</v>
      </c>
      <c r="B38" s="44">
        <v>555</v>
      </c>
      <c r="C38" s="13" t="s">
        <v>47</v>
      </c>
      <c r="D38" s="13" t="s">
        <v>85</v>
      </c>
      <c r="E38" s="14" t="s">
        <v>94</v>
      </c>
      <c r="F38" s="14">
        <v>800</v>
      </c>
      <c r="G38" s="21">
        <v>65.5</v>
      </c>
      <c r="H38" s="23"/>
      <c r="I38" s="23"/>
    </row>
    <row r="39" spans="1:9" s="2" customFormat="1" ht="83.4" customHeight="1" x14ac:dyDescent="0.25">
      <c r="A39" s="35" t="s">
        <v>23</v>
      </c>
      <c r="B39" s="5">
        <v>555</v>
      </c>
      <c r="C39" s="6" t="s">
        <v>47</v>
      </c>
      <c r="D39" s="6" t="s">
        <v>85</v>
      </c>
      <c r="E39" s="7" t="s">
        <v>94</v>
      </c>
      <c r="F39" s="7"/>
      <c r="G39" s="20">
        <f>G40</f>
        <v>95.7</v>
      </c>
      <c r="H39" s="26"/>
      <c r="I39" s="26"/>
    </row>
    <row r="40" spans="1:9" s="2" customFormat="1" ht="36" x14ac:dyDescent="0.25">
      <c r="A40" s="34" t="s">
        <v>113</v>
      </c>
      <c r="B40" s="44">
        <v>555</v>
      </c>
      <c r="C40" s="13" t="s">
        <v>47</v>
      </c>
      <c r="D40" s="13" t="s">
        <v>85</v>
      </c>
      <c r="E40" s="14" t="s">
        <v>94</v>
      </c>
      <c r="F40" s="14">
        <v>200</v>
      </c>
      <c r="G40" s="21">
        <f>G41</f>
        <v>95.7</v>
      </c>
      <c r="H40" s="23"/>
      <c r="I40" s="23"/>
    </row>
    <row r="41" spans="1:9" s="2" customFormat="1" ht="36" x14ac:dyDescent="0.25">
      <c r="A41" s="34" t="s">
        <v>114</v>
      </c>
      <c r="B41" s="44">
        <v>555</v>
      </c>
      <c r="C41" s="13" t="s">
        <v>47</v>
      </c>
      <c r="D41" s="13" t="s">
        <v>85</v>
      </c>
      <c r="E41" s="14" t="s">
        <v>94</v>
      </c>
      <c r="F41" s="14">
        <v>240</v>
      </c>
      <c r="G41" s="21">
        <v>95.7</v>
      </c>
      <c r="H41" s="23"/>
      <c r="I41" s="23"/>
    </row>
    <row r="42" spans="1:9" s="2" customFormat="1" ht="22.8" x14ac:dyDescent="0.25">
      <c r="A42" s="4" t="s">
        <v>64</v>
      </c>
      <c r="B42" s="5">
        <v>555</v>
      </c>
      <c r="C42" s="6" t="s">
        <v>48</v>
      </c>
      <c r="D42" s="6" t="s">
        <v>51</v>
      </c>
      <c r="E42" s="6"/>
      <c r="F42" s="6"/>
      <c r="G42" s="20">
        <f>G43</f>
        <v>346.09999999999997</v>
      </c>
      <c r="H42" s="20">
        <f t="shared" ref="H42:I42" si="21">H43</f>
        <v>362.20000000000005</v>
      </c>
      <c r="I42" s="20">
        <f t="shared" si="21"/>
        <v>376.03199999999998</v>
      </c>
    </row>
    <row r="43" spans="1:9" s="2" customFormat="1" ht="84" x14ac:dyDescent="0.25">
      <c r="A43" s="15" t="s">
        <v>65</v>
      </c>
      <c r="B43" s="44">
        <v>555</v>
      </c>
      <c r="C43" s="13" t="s">
        <v>48</v>
      </c>
      <c r="D43" s="13" t="s">
        <v>51</v>
      </c>
      <c r="E43" s="13" t="s">
        <v>81</v>
      </c>
      <c r="F43" s="13"/>
      <c r="G43" s="21">
        <f>G44+G46</f>
        <v>346.09999999999997</v>
      </c>
      <c r="H43" s="21">
        <f t="shared" ref="H43:I43" si="22">H44+H46</f>
        <v>362.20000000000005</v>
      </c>
      <c r="I43" s="21">
        <f t="shared" si="22"/>
        <v>376.03199999999998</v>
      </c>
    </row>
    <row r="44" spans="1:9" s="2" customFormat="1" ht="76.8" customHeight="1" x14ac:dyDescent="0.25">
      <c r="A44" s="15" t="s">
        <v>11</v>
      </c>
      <c r="B44" s="44">
        <v>555</v>
      </c>
      <c r="C44" s="13" t="s">
        <v>48</v>
      </c>
      <c r="D44" s="13" t="s">
        <v>51</v>
      </c>
      <c r="E44" s="13" t="s">
        <v>81</v>
      </c>
      <c r="F44" s="13">
        <v>100</v>
      </c>
      <c r="G44" s="21">
        <f>G45</f>
        <v>341.78</v>
      </c>
      <c r="H44" s="21">
        <f t="shared" ref="H44:I44" si="23">H45</f>
        <v>354.1</v>
      </c>
      <c r="I44" s="21">
        <f t="shared" si="23"/>
        <v>368.5</v>
      </c>
    </row>
    <row r="45" spans="1:9" s="2" customFormat="1" ht="24" x14ac:dyDescent="0.25">
      <c r="A45" s="15" t="s">
        <v>110</v>
      </c>
      <c r="B45" s="44">
        <v>555</v>
      </c>
      <c r="C45" s="13" t="s">
        <v>48</v>
      </c>
      <c r="D45" s="13" t="s">
        <v>51</v>
      </c>
      <c r="E45" s="13" t="s">
        <v>81</v>
      </c>
      <c r="F45" s="13">
        <v>120</v>
      </c>
      <c r="G45" s="21">
        <v>341.78</v>
      </c>
      <c r="H45" s="23">
        <v>354.1</v>
      </c>
      <c r="I45" s="23">
        <v>368.5</v>
      </c>
    </row>
    <row r="46" spans="1:9" s="2" customFormat="1" ht="24" x14ac:dyDescent="0.25">
      <c r="A46" s="15" t="s">
        <v>27</v>
      </c>
      <c r="B46" s="44">
        <v>555</v>
      </c>
      <c r="C46" s="13" t="s">
        <v>48</v>
      </c>
      <c r="D46" s="13" t="s">
        <v>51</v>
      </c>
      <c r="E46" s="13" t="s">
        <v>81</v>
      </c>
      <c r="F46" s="13">
        <v>200</v>
      </c>
      <c r="G46" s="21">
        <f>G47</f>
        <v>4.32</v>
      </c>
      <c r="H46" s="21">
        <f t="shared" ref="H46:I46" si="24">H47</f>
        <v>8.1</v>
      </c>
      <c r="I46" s="21">
        <f t="shared" si="24"/>
        <v>7.532</v>
      </c>
    </row>
    <row r="47" spans="1:9" s="2" customFormat="1" ht="24" x14ac:dyDescent="0.25">
      <c r="A47" s="15" t="s">
        <v>28</v>
      </c>
      <c r="B47" s="44">
        <v>555</v>
      </c>
      <c r="C47" s="13" t="s">
        <v>48</v>
      </c>
      <c r="D47" s="13" t="s">
        <v>51</v>
      </c>
      <c r="E47" s="13" t="s">
        <v>81</v>
      </c>
      <c r="F47" s="13">
        <v>240</v>
      </c>
      <c r="G47" s="21">
        <v>4.32</v>
      </c>
      <c r="H47" s="23">
        <v>8.1</v>
      </c>
      <c r="I47" s="23">
        <v>7.532</v>
      </c>
    </row>
    <row r="48" spans="1:9" s="2" customFormat="1" ht="68.400000000000006" x14ac:dyDescent="0.25">
      <c r="A48" s="4" t="s">
        <v>69</v>
      </c>
      <c r="B48" s="5">
        <v>555</v>
      </c>
      <c r="C48" s="6" t="s">
        <v>51</v>
      </c>
      <c r="D48" s="6" t="s">
        <v>56</v>
      </c>
      <c r="E48" s="7"/>
      <c r="F48" s="7"/>
      <c r="G48" s="20">
        <f>G49+G52</f>
        <v>160</v>
      </c>
      <c r="H48" s="20">
        <f t="shared" ref="H48:I48" si="25">H49</f>
        <v>30</v>
      </c>
      <c r="I48" s="20">
        <f t="shared" si="25"/>
        <v>0</v>
      </c>
    </row>
    <row r="49" spans="1:9" s="2" customFormat="1" ht="57" x14ac:dyDescent="0.25">
      <c r="A49" s="35" t="s">
        <v>100</v>
      </c>
      <c r="B49" s="44">
        <v>555</v>
      </c>
      <c r="C49" s="13" t="s">
        <v>51</v>
      </c>
      <c r="D49" s="13" t="s">
        <v>56</v>
      </c>
      <c r="E49" s="14" t="s">
        <v>93</v>
      </c>
      <c r="F49" s="14"/>
      <c r="G49" s="21">
        <f>G50</f>
        <v>30</v>
      </c>
      <c r="H49" s="21">
        <f t="shared" ref="H49:I49" si="26">H50</f>
        <v>30</v>
      </c>
      <c r="I49" s="21">
        <f t="shared" si="26"/>
        <v>0</v>
      </c>
    </row>
    <row r="50" spans="1:9" s="2" customFormat="1" ht="36" x14ac:dyDescent="0.25">
      <c r="A50" s="34" t="s">
        <v>60</v>
      </c>
      <c r="B50" s="44">
        <v>555</v>
      </c>
      <c r="C50" s="13" t="s">
        <v>51</v>
      </c>
      <c r="D50" s="13" t="s">
        <v>56</v>
      </c>
      <c r="E50" s="14" t="s">
        <v>93</v>
      </c>
      <c r="F50" s="14">
        <v>200</v>
      </c>
      <c r="G50" s="21">
        <f>G51</f>
        <v>30</v>
      </c>
      <c r="H50" s="21">
        <f>H51</f>
        <v>30</v>
      </c>
      <c r="I50" s="21">
        <f>I51</f>
        <v>0</v>
      </c>
    </row>
    <row r="51" spans="1:9" s="2" customFormat="1" ht="36" x14ac:dyDescent="0.25">
      <c r="A51" s="34" t="s">
        <v>59</v>
      </c>
      <c r="B51" s="44">
        <v>555</v>
      </c>
      <c r="C51" s="13" t="s">
        <v>51</v>
      </c>
      <c r="D51" s="13" t="s">
        <v>56</v>
      </c>
      <c r="E51" s="14" t="s">
        <v>93</v>
      </c>
      <c r="F51" s="14">
        <v>240</v>
      </c>
      <c r="G51" s="21">
        <v>30</v>
      </c>
      <c r="H51" s="23">
        <v>30</v>
      </c>
      <c r="I51" s="23">
        <v>0</v>
      </c>
    </row>
    <row r="52" spans="1:9" s="2" customFormat="1" ht="68.400000000000006" x14ac:dyDescent="0.25">
      <c r="A52" s="35" t="s">
        <v>136</v>
      </c>
      <c r="B52" s="5">
        <v>555</v>
      </c>
      <c r="C52" s="6" t="s">
        <v>51</v>
      </c>
      <c r="D52" s="6" t="s">
        <v>56</v>
      </c>
      <c r="E52" s="7" t="s">
        <v>135</v>
      </c>
      <c r="F52" s="7"/>
      <c r="G52" s="20">
        <f>G53</f>
        <v>130</v>
      </c>
      <c r="H52" s="26"/>
      <c r="I52" s="26"/>
    </row>
    <row r="53" spans="1:9" s="2" customFormat="1" ht="36" x14ac:dyDescent="0.25">
      <c r="A53" s="34" t="s">
        <v>60</v>
      </c>
      <c r="B53" s="44">
        <v>555</v>
      </c>
      <c r="C53" s="13" t="s">
        <v>51</v>
      </c>
      <c r="D53" s="13" t="s">
        <v>56</v>
      </c>
      <c r="E53" s="14" t="s">
        <v>134</v>
      </c>
      <c r="F53" s="14">
        <v>200</v>
      </c>
      <c r="G53" s="21">
        <f>G54</f>
        <v>130</v>
      </c>
      <c r="H53" s="23"/>
      <c r="I53" s="23"/>
    </row>
    <row r="54" spans="1:9" s="2" customFormat="1" ht="36" x14ac:dyDescent="0.25">
      <c r="A54" s="34" t="s">
        <v>59</v>
      </c>
      <c r="B54" s="44">
        <v>555</v>
      </c>
      <c r="C54" s="13" t="s">
        <v>51</v>
      </c>
      <c r="D54" s="13" t="s">
        <v>56</v>
      </c>
      <c r="E54" s="14" t="s">
        <v>134</v>
      </c>
      <c r="F54" s="14">
        <v>240</v>
      </c>
      <c r="G54" s="21">
        <v>130</v>
      </c>
      <c r="H54" s="23"/>
      <c r="I54" s="23"/>
    </row>
    <row r="55" spans="1:9" s="2" customFormat="1" ht="12" x14ac:dyDescent="0.25">
      <c r="A55" s="4" t="s">
        <v>24</v>
      </c>
      <c r="B55" s="5">
        <v>555</v>
      </c>
      <c r="C55" s="6" t="s">
        <v>49</v>
      </c>
      <c r="D55" s="6"/>
      <c r="E55" s="14"/>
      <c r="F55" s="14"/>
      <c r="G55" s="20">
        <f>G56+G63</f>
        <v>9647.0300000000007</v>
      </c>
      <c r="H55" s="20">
        <f>H56+H63</f>
        <v>2132</v>
      </c>
      <c r="I55" s="20">
        <f>I56+I63</f>
        <v>2471.65</v>
      </c>
    </row>
    <row r="56" spans="1:9" s="2" customFormat="1" ht="22.8" x14ac:dyDescent="0.25">
      <c r="A56" s="4" t="s">
        <v>25</v>
      </c>
      <c r="B56" s="5">
        <v>555</v>
      </c>
      <c r="C56" s="6" t="s">
        <v>49</v>
      </c>
      <c r="D56" s="6" t="s">
        <v>52</v>
      </c>
      <c r="E56" s="14"/>
      <c r="F56" s="14"/>
      <c r="G56" s="20">
        <f>G57+G60</f>
        <v>9544.43</v>
      </c>
      <c r="H56" s="20">
        <f t="shared" ref="H56:I56" si="27">H57</f>
        <v>2099.4</v>
      </c>
      <c r="I56" s="20">
        <f t="shared" si="27"/>
        <v>2471.65</v>
      </c>
    </row>
    <row r="57" spans="1:9" s="2" customFormat="1" ht="60" x14ac:dyDescent="0.25">
      <c r="A57" s="15" t="s">
        <v>26</v>
      </c>
      <c r="B57" s="44">
        <v>555</v>
      </c>
      <c r="C57" s="13" t="s">
        <v>49</v>
      </c>
      <c r="D57" s="13" t="s">
        <v>52</v>
      </c>
      <c r="E57" s="14" t="s">
        <v>92</v>
      </c>
      <c r="F57" s="14"/>
      <c r="G57" s="21">
        <f>G58</f>
        <v>1944.43</v>
      </c>
      <c r="H57" s="21">
        <f t="shared" ref="H57:I57" si="28">H58</f>
        <v>2099.4</v>
      </c>
      <c r="I57" s="21">
        <f t="shared" si="28"/>
        <v>2471.65</v>
      </c>
    </row>
    <row r="58" spans="1:9" s="2" customFormat="1" ht="24" x14ac:dyDescent="0.25">
      <c r="A58" s="15" t="s">
        <v>27</v>
      </c>
      <c r="B58" s="44">
        <v>555</v>
      </c>
      <c r="C58" s="13" t="s">
        <v>49</v>
      </c>
      <c r="D58" s="13" t="s">
        <v>52</v>
      </c>
      <c r="E58" s="14" t="s">
        <v>92</v>
      </c>
      <c r="F58" s="14">
        <v>200</v>
      </c>
      <c r="G58" s="21">
        <f>G59</f>
        <v>1944.43</v>
      </c>
      <c r="H58" s="21">
        <f t="shared" ref="H58:I58" si="29">H59</f>
        <v>2099.4</v>
      </c>
      <c r="I58" s="21">
        <f t="shared" si="29"/>
        <v>2471.65</v>
      </c>
    </row>
    <row r="59" spans="1:9" s="2" customFormat="1" ht="24" x14ac:dyDescent="0.25">
      <c r="A59" s="15" t="s">
        <v>28</v>
      </c>
      <c r="B59" s="44">
        <v>555</v>
      </c>
      <c r="C59" s="13" t="s">
        <v>49</v>
      </c>
      <c r="D59" s="13" t="s">
        <v>52</v>
      </c>
      <c r="E59" s="14" t="s">
        <v>92</v>
      </c>
      <c r="F59" s="14">
        <v>240</v>
      </c>
      <c r="G59" s="21">
        <v>1944.43</v>
      </c>
      <c r="H59" s="23">
        <v>2099.4</v>
      </c>
      <c r="I59" s="23">
        <v>2471.65</v>
      </c>
    </row>
    <row r="60" spans="1:9" s="2" customFormat="1" ht="68.400000000000006" x14ac:dyDescent="0.25">
      <c r="A60" s="32" t="s">
        <v>139</v>
      </c>
      <c r="B60" s="5">
        <v>555</v>
      </c>
      <c r="C60" s="6" t="s">
        <v>49</v>
      </c>
      <c r="D60" s="6" t="s">
        <v>52</v>
      </c>
      <c r="E60" s="40" t="s">
        <v>137</v>
      </c>
      <c r="F60" s="7"/>
      <c r="G60" s="20">
        <f>G61</f>
        <v>7600</v>
      </c>
      <c r="H60" s="26"/>
      <c r="I60" s="26"/>
    </row>
    <row r="61" spans="1:9" s="2" customFormat="1" ht="24" x14ac:dyDescent="0.25">
      <c r="A61" s="33" t="s">
        <v>27</v>
      </c>
      <c r="B61" s="44">
        <v>555</v>
      </c>
      <c r="C61" s="13" t="s">
        <v>49</v>
      </c>
      <c r="D61" s="13" t="s">
        <v>52</v>
      </c>
      <c r="E61" s="27" t="s">
        <v>138</v>
      </c>
      <c r="F61" s="14">
        <v>200</v>
      </c>
      <c r="G61" s="21">
        <f>G62</f>
        <v>7600</v>
      </c>
      <c r="H61" s="23"/>
      <c r="I61" s="23"/>
    </row>
    <row r="62" spans="1:9" s="2" customFormat="1" ht="24" x14ac:dyDescent="0.25">
      <c r="A62" s="33" t="s">
        <v>28</v>
      </c>
      <c r="B62" s="44">
        <v>555</v>
      </c>
      <c r="C62" s="13" t="s">
        <v>49</v>
      </c>
      <c r="D62" s="13" t="s">
        <v>52</v>
      </c>
      <c r="E62" s="27" t="s">
        <v>138</v>
      </c>
      <c r="F62" s="14">
        <v>240</v>
      </c>
      <c r="G62" s="21">
        <v>7600</v>
      </c>
      <c r="H62" s="23"/>
      <c r="I62" s="23"/>
    </row>
    <row r="63" spans="1:9" s="2" customFormat="1" ht="22.8" x14ac:dyDescent="0.25">
      <c r="A63" s="4" t="s">
        <v>29</v>
      </c>
      <c r="B63" s="5">
        <v>555</v>
      </c>
      <c r="C63" s="6" t="s">
        <v>49</v>
      </c>
      <c r="D63" s="6">
        <v>12</v>
      </c>
      <c r="E63" s="27"/>
      <c r="F63" s="14"/>
      <c r="G63" s="20">
        <f>G64</f>
        <v>102.6</v>
      </c>
      <c r="H63" s="20">
        <f t="shared" ref="H63:I63" si="30">H64</f>
        <v>32.6</v>
      </c>
      <c r="I63" s="20">
        <f t="shared" si="30"/>
        <v>0</v>
      </c>
    </row>
    <row r="64" spans="1:9" s="2" customFormat="1" ht="54" customHeight="1" x14ac:dyDescent="0.25">
      <c r="A64" s="15" t="s">
        <v>30</v>
      </c>
      <c r="B64" s="44">
        <v>555</v>
      </c>
      <c r="C64" s="13" t="s">
        <v>49</v>
      </c>
      <c r="D64" s="13">
        <v>12</v>
      </c>
      <c r="E64" s="27" t="s">
        <v>96</v>
      </c>
      <c r="F64" s="14"/>
      <c r="G64" s="21">
        <f>G65</f>
        <v>102.6</v>
      </c>
      <c r="H64" s="21">
        <f t="shared" ref="H64:I64" si="31">H65</f>
        <v>32.6</v>
      </c>
      <c r="I64" s="21">
        <f t="shared" si="31"/>
        <v>0</v>
      </c>
    </row>
    <row r="65" spans="1:9" s="2" customFormat="1" ht="60" x14ac:dyDescent="0.25">
      <c r="A65" s="15" t="s">
        <v>31</v>
      </c>
      <c r="B65" s="44">
        <v>555</v>
      </c>
      <c r="C65" s="13" t="s">
        <v>49</v>
      </c>
      <c r="D65" s="13">
        <v>12</v>
      </c>
      <c r="E65" s="27" t="s">
        <v>91</v>
      </c>
      <c r="F65" s="14"/>
      <c r="G65" s="21">
        <f>G66</f>
        <v>102.6</v>
      </c>
      <c r="H65" s="21">
        <f>H66</f>
        <v>32.6</v>
      </c>
      <c r="I65" s="21">
        <f>I66</f>
        <v>0</v>
      </c>
    </row>
    <row r="66" spans="1:9" s="2" customFormat="1" ht="24" x14ac:dyDescent="0.25">
      <c r="A66" s="15" t="s">
        <v>27</v>
      </c>
      <c r="B66" s="44">
        <v>555</v>
      </c>
      <c r="C66" s="13" t="s">
        <v>49</v>
      </c>
      <c r="D66" s="13">
        <v>12</v>
      </c>
      <c r="E66" s="27" t="s">
        <v>91</v>
      </c>
      <c r="F66" s="14">
        <v>200</v>
      </c>
      <c r="G66" s="21">
        <f>G67</f>
        <v>102.6</v>
      </c>
      <c r="H66" s="21">
        <f t="shared" ref="H66:I66" si="32">H67</f>
        <v>32.6</v>
      </c>
      <c r="I66" s="21">
        <f t="shared" si="32"/>
        <v>0</v>
      </c>
    </row>
    <row r="67" spans="1:9" s="2" customFormat="1" ht="24" x14ac:dyDescent="0.25">
      <c r="A67" s="15" t="s">
        <v>28</v>
      </c>
      <c r="B67" s="44">
        <v>555</v>
      </c>
      <c r="C67" s="13" t="s">
        <v>49</v>
      </c>
      <c r="D67" s="13">
        <v>12</v>
      </c>
      <c r="E67" s="27" t="s">
        <v>91</v>
      </c>
      <c r="F67" s="14">
        <v>240</v>
      </c>
      <c r="G67" s="21">
        <v>102.6</v>
      </c>
      <c r="H67" s="23">
        <v>32.6</v>
      </c>
      <c r="I67" s="23">
        <v>0</v>
      </c>
    </row>
    <row r="68" spans="1:9" s="2" customFormat="1" ht="12" x14ac:dyDescent="0.25">
      <c r="A68" s="4" t="s">
        <v>32</v>
      </c>
      <c r="B68" s="5">
        <v>555</v>
      </c>
      <c r="C68" s="6" t="s">
        <v>53</v>
      </c>
      <c r="D68" s="6" t="s">
        <v>54</v>
      </c>
      <c r="E68" s="7"/>
      <c r="F68" s="7"/>
      <c r="G68" s="20">
        <f>G69+G73</f>
        <v>15659.300000000001</v>
      </c>
      <c r="H68" s="20">
        <f>H69+H73</f>
        <v>7316.8320000000003</v>
      </c>
      <c r="I68" s="20">
        <f>I69+I73</f>
        <v>4994.6239999999998</v>
      </c>
    </row>
    <row r="69" spans="1:9" s="2" customFormat="1" ht="12" x14ac:dyDescent="0.25">
      <c r="A69" s="4" t="s">
        <v>33</v>
      </c>
      <c r="B69" s="5">
        <v>555</v>
      </c>
      <c r="C69" s="6" t="s">
        <v>53</v>
      </c>
      <c r="D69" s="6" t="s">
        <v>47</v>
      </c>
      <c r="E69" s="7"/>
      <c r="F69" s="7"/>
      <c r="G69" s="20">
        <f>G70</f>
        <v>103.5484</v>
      </c>
      <c r="H69" s="20">
        <f>H70</f>
        <v>100</v>
      </c>
      <c r="I69" s="20">
        <f t="shared" ref="I69" si="33">I70</f>
        <v>0</v>
      </c>
    </row>
    <row r="70" spans="1:9" s="2" customFormat="1" ht="48" customHeight="1" x14ac:dyDescent="0.25">
      <c r="A70" s="35" t="s">
        <v>101</v>
      </c>
      <c r="B70" s="5">
        <v>555</v>
      </c>
      <c r="C70" s="6" t="s">
        <v>53</v>
      </c>
      <c r="D70" s="6" t="s">
        <v>47</v>
      </c>
      <c r="E70" s="7" t="s">
        <v>90</v>
      </c>
      <c r="F70" s="7"/>
      <c r="G70" s="20">
        <f>G71</f>
        <v>103.5484</v>
      </c>
      <c r="H70" s="20">
        <f t="shared" ref="H70:I70" si="34">H71</f>
        <v>100</v>
      </c>
      <c r="I70" s="20">
        <f t="shared" si="34"/>
        <v>0</v>
      </c>
    </row>
    <row r="71" spans="1:9" s="2" customFormat="1" ht="36" x14ac:dyDescent="0.25">
      <c r="A71" s="34" t="s">
        <v>60</v>
      </c>
      <c r="B71" s="44">
        <v>555</v>
      </c>
      <c r="C71" s="13" t="s">
        <v>53</v>
      </c>
      <c r="D71" s="13" t="s">
        <v>47</v>
      </c>
      <c r="E71" s="14" t="s">
        <v>90</v>
      </c>
      <c r="F71" s="14">
        <v>200</v>
      </c>
      <c r="G71" s="21">
        <f>G72</f>
        <v>103.5484</v>
      </c>
      <c r="H71" s="21">
        <f t="shared" ref="H71:I71" si="35">H72</f>
        <v>100</v>
      </c>
      <c r="I71" s="21">
        <f t="shared" si="35"/>
        <v>0</v>
      </c>
    </row>
    <row r="72" spans="1:9" s="2" customFormat="1" ht="36" x14ac:dyDescent="0.25">
      <c r="A72" s="34" t="s">
        <v>59</v>
      </c>
      <c r="B72" s="44">
        <v>555</v>
      </c>
      <c r="C72" s="13" t="s">
        <v>53</v>
      </c>
      <c r="D72" s="13" t="s">
        <v>47</v>
      </c>
      <c r="E72" s="14" t="s">
        <v>90</v>
      </c>
      <c r="F72" s="14">
        <v>240</v>
      </c>
      <c r="G72" s="21">
        <v>103.5484</v>
      </c>
      <c r="H72" s="23">
        <v>100</v>
      </c>
      <c r="I72" s="23">
        <v>0</v>
      </c>
    </row>
    <row r="73" spans="1:9" s="2" customFormat="1" ht="12" x14ac:dyDescent="0.25">
      <c r="A73" s="4" t="s">
        <v>34</v>
      </c>
      <c r="B73" s="5">
        <v>555</v>
      </c>
      <c r="C73" s="6" t="s">
        <v>53</v>
      </c>
      <c r="D73" s="6" t="s">
        <v>51</v>
      </c>
      <c r="E73" s="14"/>
      <c r="F73" s="14"/>
      <c r="G73" s="20">
        <f>G74+G84+G87+G95+G107+G90+G98+G101+G104+G77</f>
        <v>15555.751600000001</v>
      </c>
      <c r="H73" s="20">
        <f t="shared" ref="H73:I73" si="36">H74+H84+H87+H95+H107+H90</f>
        <v>7216.8320000000003</v>
      </c>
      <c r="I73" s="20">
        <f t="shared" si="36"/>
        <v>4994.6239999999998</v>
      </c>
    </row>
    <row r="74" spans="1:9" s="2" customFormat="1" ht="69.599999999999994" customHeight="1" x14ac:dyDescent="0.25">
      <c r="A74" s="35" t="s">
        <v>111</v>
      </c>
      <c r="B74" s="5">
        <v>555</v>
      </c>
      <c r="C74" s="6" t="s">
        <v>53</v>
      </c>
      <c r="D74" s="6" t="s">
        <v>51</v>
      </c>
      <c r="E74" s="7" t="s">
        <v>76</v>
      </c>
      <c r="F74" s="7"/>
      <c r="G74" s="20">
        <f>G75+G82</f>
        <v>1332.2</v>
      </c>
      <c r="H74" s="20">
        <f t="shared" ref="H74:I74" si="37">H75</f>
        <v>579.13199999999995</v>
      </c>
      <c r="I74" s="20">
        <f t="shared" si="37"/>
        <v>0</v>
      </c>
    </row>
    <row r="75" spans="1:9" s="2" customFormat="1" ht="36" x14ac:dyDescent="0.25">
      <c r="A75" s="34" t="s">
        <v>60</v>
      </c>
      <c r="B75" s="44">
        <v>555</v>
      </c>
      <c r="C75" s="13" t="s">
        <v>53</v>
      </c>
      <c r="D75" s="13" t="s">
        <v>51</v>
      </c>
      <c r="E75" s="14" t="s">
        <v>76</v>
      </c>
      <c r="F75" s="14">
        <v>200</v>
      </c>
      <c r="G75" s="21">
        <f>G76</f>
        <v>1332</v>
      </c>
      <c r="H75" s="21">
        <f t="shared" ref="H75:I75" si="38">H76</f>
        <v>579.13199999999995</v>
      </c>
      <c r="I75" s="21">
        <f t="shared" si="38"/>
        <v>0</v>
      </c>
    </row>
    <row r="76" spans="1:9" s="2" customFormat="1" ht="36" x14ac:dyDescent="0.25">
      <c r="A76" s="34" t="s">
        <v>59</v>
      </c>
      <c r="B76" s="44">
        <v>555</v>
      </c>
      <c r="C76" s="13" t="s">
        <v>53</v>
      </c>
      <c r="D76" s="13" t="s">
        <v>51</v>
      </c>
      <c r="E76" s="14" t="s">
        <v>76</v>
      </c>
      <c r="F76" s="14">
        <v>240</v>
      </c>
      <c r="G76" s="21">
        <v>1332</v>
      </c>
      <c r="H76" s="23">
        <v>579.13199999999995</v>
      </c>
      <c r="I76" s="23">
        <v>0</v>
      </c>
    </row>
    <row r="77" spans="1:9" s="2" customFormat="1" ht="57" x14ac:dyDescent="0.25">
      <c r="A77" s="35" t="s">
        <v>142</v>
      </c>
      <c r="B77" s="5">
        <v>555</v>
      </c>
      <c r="C77" s="6" t="s">
        <v>53</v>
      </c>
      <c r="D77" s="6" t="s">
        <v>51</v>
      </c>
      <c r="E77" s="7" t="s">
        <v>141</v>
      </c>
      <c r="F77" s="7"/>
      <c r="G77" s="20">
        <f>G78+G81</f>
        <v>2445</v>
      </c>
      <c r="H77" s="26"/>
      <c r="I77" s="26"/>
    </row>
    <row r="78" spans="1:9" s="2" customFormat="1" ht="36" x14ac:dyDescent="0.25">
      <c r="A78" s="34" t="s">
        <v>60</v>
      </c>
      <c r="B78" s="44">
        <v>555</v>
      </c>
      <c r="C78" s="13" t="s">
        <v>53</v>
      </c>
      <c r="D78" s="13" t="s">
        <v>51</v>
      </c>
      <c r="E78" s="14" t="s">
        <v>140</v>
      </c>
      <c r="F78" s="14">
        <v>200</v>
      </c>
      <c r="G78" s="21">
        <f>G79</f>
        <v>2325</v>
      </c>
      <c r="H78" s="23"/>
      <c r="I78" s="23"/>
    </row>
    <row r="79" spans="1:9" s="2" customFormat="1" ht="36" x14ac:dyDescent="0.25">
      <c r="A79" s="34" t="s">
        <v>59</v>
      </c>
      <c r="B79" s="44">
        <v>555</v>
      </c>
      <c r="C79" s="13" t="s">
        <v>53</v>
      </c>
      <c r="D79" s="13" t="s">
        <v>51</v>
      </c>
      <c r="E79" s="14" t="s">
        <v>140</v>
      </c>
      <c r="F79" s="14">
        <v>240</v>
      </c>
      <c r="G79" s="21">
        <f>G80</f>
        <v>2325</v>
      </c>
      <c r="H79" s="23"/>
      <c r="I79" s="23"/>
    </row>
    <row r="80" spans="1:9" s="2" customFormat="1" ht="36" x14ac:dyDescent="0.25">
      <c r="A80" s="34" t="s">
        <v>60</v>
      </c>
      <c r="B80" s="44">
        <v>555</v>
      </c>
      <c r="C80" s="13" t="s">
        <v>53</v>
      </c>
      <c r="D80" s="13" t="s">
        <v>51</v>
      </c>
      <c r="E80" s="14" t="s">
        <v>131</v>
      </c>
      <c r="F80" s="14">
        <v>200</v>
      </c>
      <c r="G80" s="21">
        <v>2325</v>
      </c>
      <c r="H80" s="23"/>
      <c r="I80" s="23"/>
    </row>
    <row r="81" spans="1:9" s="2" customFormat="1" ht="24" x14ac:dyDescent="0.25">
      <c r="A81" s="34" t="s">
        <v>28</v>
      </c>
      <c r="B81" s="44">
        <v>555</v>
      </c>
      <c r="C81" s="13" t="s">
        <v>53</v>
      </c>
      <c r="D81" s="13" t="s">
        <v>51</v>
      </c>
      <c r="E81" s="14" t="s">
        <v>131</v>
      </c>
      <c r="F81" s="14">
        <v>240</v>
      </c>
      <c r="G81" s="21">
        <v>120</v>
      </c>
      <c r="H81" s="23"/>
      <c r="I81" s="23"/>
    </row>
    <row r="82" spans="1:9" s="2" customFormat="1" ht="12" x14ac:dyDescent="0.25">
      <c r="A82" s="15" t="s">
        <v>15</v>
      </c>
      <c r="B82" s="44">
        <v>555</v>
      </c>
      <c r="C82" s="13" t="s">
        <v>53</v>
      </c>
      <c r="D82" s="13" t="s">
        <v>51</v>
      </c>
      <c r="E82" s="14" t="s">
        <v>76</v>
      </c>
      <c r="F82" s="14">
        <v>800</v>
      </c>
      <c r="G82" s="21">
        <f>G83</f>
        <v>0.2</v>
      </c>
      <c r="H82" s="23"/>
      <c r="I82" s="23"/>
    </row>
    <row r="83" spans="1:9" s="2" customFormat="1" ht="48" x14ac:dyDescent="0.25">
      <c r="A83" s="15" t="s">
        <v>16</v>
      </c>
      <c r="B83" s="44">
        <v>555</v>
      </c>
      <c r="C83" s="13" t="s">
        <v>53</v>
      </c>
      <c r="D83" s="13" t="s">
        <v>51</v>
      </c>
      <c r="E83" s="14" t="s">
        <v>76</v>
      </c>
      <c r="F83" s="14">
        <v>850</v>
      </c>
      <c r="G83" s="21">
        <v>0.2</v>
      </c>
      <c r="H83" s="23"/>
      <c r="I83" s="23"/>
    </row>
    <row r="84" spans="1:9" s="2" customFormat="1" ht="67.2" customHeight="1" x14ac:dyDescent="0.25">
      <c r="A84" s="4" t="s">
        <v>35</v>
      </c>
      <c r="B84" s="5">
        <v>555</v>
      </c>
      <c r="C84" s="6" t="s">
        <v>53</v>
      </c>
      <c r="D84" s="6" t="s">
        <v>51</v>
      </c>
      <c r="E84" s="7" t="s">
        <v>77</v>
      </c>
      <c r="F84" s="7"/>
      <c r="G84" s="20">
        <f>G85</f>
        <v>3450</v>
      </c>
      <c r="H84" s="20">
        <f t="shared" ref="H84:I84" si="39">H85</f>
        <v>540</v>
      </c>
      <c r="I84" s="20">
        <f t="shared" si="39"/>
        <v>0</v>
      </c>
    </row>
    <row r="85" spans="1:9" s="2" customFormat="1" ht="24" x14ac:dyDescent="0.25">
      <c r="A85" s="15" t="s">
        <v>27</v>
      </c>
      <c r="B85" s="44">
        <v>555</v>
      </c>
      <c r="C85" s="13" t="s">
        <v>53</v>
      </c>
      <c r="D85" s="13" t="s">
        <v>51</v>
      </c>
      <c r="E85" s="14" t="s">
        <v>77</v>
      </c>
      <c r="F85" s="14">
        <v>200</v>
      </c>
      <c r="G85" s="21">
        <f>G86</f>
        <v>3450</v>
      </c>
      <c r="H85" s="21">
        <f t="shared" ref="H85:I85" si="40">H86</f>
        <v>540</v>
      </c>
      <c r="I85" s="21">
        <f t="shared" si="40"/>
        <v>0</v>
      </c>
    </row>
    <row r="86" spans="1:9" s="2" customFormat="1" ht="24" x14ac:dyDescent="0.25">
      <c r="A86" s="15" t="s">
        <v>28</v>
      </c>
      <c r="B86" s="44">
        <v>555</v>
      </c>
      <c r="C86" s="13" t="s">
        <v>53</v>
      </c>
      <c r="D86" s="13" t="s">
        <v>51</v>
      </c>
      <c r="E86" s="14" t="s">
        <v>77</v>
      </c>
      <c r="F86" s="14">
        <v>240</v>
      </c>
      <c r="G86" s="21">
        <v>3450</v>
      </c>
      <c r="H86" s="23">
        <v>540</v>
      </c>
      <c r="I86" s="23">
        <v>0</v>
      </c>
    </row>
    <row r="87" spans="1:9" s="2" customFormat="1" ht="45.6" x14ac:dyDescent="0.25">
      <c r="A87" s="4" t="s">
        <v>62</v>
      </c>
      <c r="B87" s="5">
        <v>555</v>
      </c>
      <c r="C87" s="6" t="s">
        <v>53</v>
      </c>
      <c r="D87" s="6" t="s">
        <v>51</v>
      </c>
      <c r="E87" s="6" t="s">
        <v>88</v>
      </c>
      <c r="F87" s="6"/>
      <c r="G87" s="20">
        <f>G88</f>
        <v>5618</v>
      </c>
      <c r="H87" s="20">
        <f t="shared" ref="H87:I87" si="41">H88</f>
        <v>5663.7</v>
      </c>
      <c r="I87" s="20">
        <f t="shared" si="41"/>
        <v>4994.6239999999998</v>
      </c>
    </row>
    <row r="88" spans="1:9" s="2" customFormat="1" ht="73.2" customHeight="1" x14ac:dyDescent="0.25">
      <c r="A88" s="15" t="s">
        <v>11</v>
      </c>
      <c r="B88" s="44">
        <v>555</v>
      </c>
      <c r="C88" s="13" t="s">
        <v>53</v>
      </c>
      <c r="D88" s="13" t="s">
        <v>51</v>
      </c>
      <c r="E88" s="13" t="s">
        <v>88</v>
      </c>
      <c r="F88" s="13">
        <v>100</v>
      </c>
      <c r="G88" s="21">
        <f>G89</f>
        <v>5618</v>
      </c>
      <c r="H88" s="21">
        <f t="shared" ref="H88" si="42">H89</f>
        <v>5663.7</v>
      </c>
      <c r="I88" s="21">
        <f>I89</f>
        <v>4994.6239999999998</v>
      </c>
    </row>
    <row r="89" spans="1:9" s="2" customFormat="1" ht="24" x14ac:dyDescent="0.25">
      <c r="A89" s="15" t="s">
        <v>63</v>
      </c>
      <c r="B89" s="44">
        <v>555</v>
      </c>
      <c r="C89" s="13" t="s">
        <v>53</v>
      </c>
      <c r="D89" s="13" t="s">
        <v>51</v>
      </c>
      <c r="E89" s="13" t="s">
        <v>88</v>
      </c>
      <c r="F89" s="13">
        <v>110</v>
      </c>
      <c r="G89" s="21">
        <v>5618</v>
      </c>
      <c r="H89" s="23">
        <v>5663.7</v>
      </c>
      <c r="I89" s="23">
        <v>4994.6239999999998</v>
      </c>
    </row>
    <row r="90" spans="1:9" s="2" customFormat="1" ht="45.6" x14ac:dyDescent="0.25">
      <c r="A90" s="32" t="s">
        <v>119</v>
      </c>
      <c r="B90" s="44">
        <v>555</v>
      </c>
      <c r="C90" s="13" t="s">
        <v>53</v>
      </c>
      <c r="D90" s="13" t="s">
        <v>51</v>
      </c>
      <c r="E90" s="6" t="s">
        <v>118</v>
      </c>
      <c r="F90" s="13"/>
      <c r="G90" s="21">
        <f>G91+G94</f>
        <v>1010</v>
      </c>
      <c r="H90" s="21">
        <f t="shared" ref="H90:I90" si="43">H91</f>
        <v>434</v>
      </c>
      <c r="I90" s="21">
        <f t="shared" si="43"/>
        <v>0</v>
      </c>
    </row>
    <row r="91" spans="1:9" s="2" customFormat="1" ht="24" x14ac:dyDescent="0.25">
      <c r="A91" s="33" t="s">
        <v>27</v>
      </c>
      <c r="B91" s="44">
        <v>555</v>
      </c>
      <c r="C91" s="13" t="s">
        <v>53</v>
      </c>
      <c r="D91" s="13" t="s">
        <v>51</v>
      </c>
      <c r="E91" s="13" t="s">
        <v>118</v>
      </c>
      <c r="F91" s="13" t="s">
        <v>66</v>
      </c>
      <c r="G91" s="21">
        <f>G92</f>
        <v>1009</v>
      </c>
      <c r="H91" s="21">
        <f t="shared" ref="H91:I91" si="44">H92</f>
        <v>434</v>
      </c>
      <c r="I91" s="21">
        <f t="shared" si="44"/>
        <v>0</v>
      </c>
    </row>
    <row r="92" spans="1:9" s="2" customFormat="1" ht="24" x14ac:dyDescent="0.25">
      <c r="A92" s="33" t="s">
        <v>28</v>
      </c>
      <c r="B92" s="44">
        <v>555</v>
      </c>
      <c r="C92" s="13" t="s">
        <v>53</v>
      </c>
      <c r="D92" s="13" t="s">
        <v>51</v>
      </c>
      <c r="E92" s="13" t="s">
        <v>118</v>
      </c>
      <c r="F92" s="13" t="s">
        <v>61</v>
      </c>
      <c r="G92" s="21">
        <v>1009</v>
      </c>
      <c r="H92" s="23">
        <v>434</v>
      </c>
      <c r="I92" s="23">
        <v>0</v>
      </c>
    </row>
    <row r="93" spans="1:9" s="2" customFormat="1" ht="12" x14ac:dyDescent="0.25">
      <c r="A93" s="15" t="s">
        <v>15</v>
      </c>
      <c r="B93" s="44">
        <v>555</v>
      </c>
      <c r="C93" s="13" t="s">
        <v>53</v>
      </c>
      <c r="D93" s="13" t="s">
        <v>51</v>
      </c>
      <c r="E93" s="13" t="s">
        <v>118</v>
      </c>
      <c r="F93" s="13" t="s">
        <v>123</v>
      </c>
      <c r="G93" s="21">
        <f>G94</f>
        <v>1</v>
      </c>
      <c r="H93" s="23"/>
      <c r="I93" s="23"/>
    </row>
    <row r="94" spans="1:9" s="2" customFormat="1" ht="48" x14ac:dyDescent="0.25">
      <c r="A94" s="15" t="s">
        <v>16</v>
      </c>
      <c r="B94" s="44">
        <v>555</v>
      </c>
      <c r="C94" s="13" t="s">
        <v>53</v>
      </c>
      <c r="D94" s="13" t="s">
        <v>51</v>
      </c>
      <c r="E94" s="13" t="s">
        <v>118</v>
      </c>
      <c r="F94" s="13" t="s">
        <v>124</v>
      </c>
      <c r="G94" s="21">
        <v>1</v>
      </c>
      <c r="H94" s="23"/>
      <c r="I94" s="23"/>
    </row>
    <row r="95" spans="1:9" s="2" customFormat="1" ht="79.8" x14ac:dyDescent="0.25">
      <c r="A95" s="32" t="s">
        <v>116</v>
      </c>
      <c r="B95" s="5">
        <v>555</v>
      </c>
      <c r="C95" s="6" t="s">
        <v>53</v>
      </c>
      <c r="D95" s="6" t="s">
        <v>51</v>
      </c>
      <c r="E95" s="6" t="s">
        <v>115</v>
      </c>
      <c r="F95" s="13"/>
      <c r="G95" s="20">
        <f>G96</f>
        <v>250</v>
      </c>
      <c r="H95" s="23"/>
      <c r="I95" s="23"/>
    </row>
    <row r="96" spans="1:9" s="2" customFormat="1" ht="24" x14ac:dyDescent="0.25">
      <c r="A96" s="33" t="s">
        <v>27</v>
      </c>
      <c r="B96" s="44">
        <v>555</v>
      </c>
      <c r="C96" s="13" t="s">
        <v>53</v>
      </c>
      <c r="D96" s="13" t="s">
        <v>51</v>
      </c>
      <c r="E96" s="13" t="s">
        <v>115</v>
      </c>
      <c r="F96" s="13" t="s">
        <v>66</v>
      </c>
      <c r="G96" s="21">
        <f>G97</f>
        <v>250</v>
      </c>
      <c r="H96" s="23"/>
      <c r="I96" s="23"/>
    </row>
    <row r="97" spans="1:9" s="2" customFormat="1" ht="24" x14ac:dyDescent="0.25">
      <c r="A97" s="33" t="s">
        <v>28</v>
      </c>
      <c r="B97" s="44">
        <v>555</v>
      </c>
      <c r="C97" s="13" t="s">
        <v>53</v>
      </c>
      <c r="D97" s="13" t="s">
        <v>51</v>
      </c>
      <c r="E97" s="13" t="s">
        <v>115</v>
      </c>
      <c r="F97" s="13" t="s">
        <v>61</v>
      </c>
      <c r="G97" s="21">
        <v>250</v>
      </c>
      <c r="H97" s="23"/>
      <c r="I97" s="23"/>
    </row>
    <row r="98" spans="1:9" s="2" customFormat="1" ht="48" customHeight="1" x14ac:dyDescent="0.25">
      <c r="A98" s="32" t="s">
        <v>125</v>
      </c>
      <c r="B98" s="5">
        <v>555</v>
      </c>
      <c r="C98" s="6" t="s">
        <v>53</v>
      </c>
      <c r="D98" s="6" t="s">
        <v>51</v>
      </c>
      <c r="E98" s="38">
        <v>9900570240</v>
      </c>
      <c r="F98" s="13"/>
      <c r="G98" s="20">
        <f>G99</f>
        <v>1000</v>
      </c>
      <c r="H98" s="23"/>
      <c r="I98" s="23"/>
    </row>
    <row r="99" spans="1:9" s="2" customFormat="1" ht="36" x14ac:dyDescent="0.25">
      <c r="A99" s="33" t="s">
        <v>60</v>
      </c>
      <c r="B99" s="44">
        <v>555</v>
      </c>
      <c r="C99" s="13" t="s">
        <v>53</v>
      </c>
      <c r="D99" s="13" t="s">
        <v>51</v>
      </c>
      <c r="E99" s="39">
        <v>9900570240</v>
      </c>
      <c r="F99" s="13" t="s">
        <v>66</v>
      </c>
      <c r="G99" s="21">
        <f>G100</f>
        <v>1000</v>
      </c>
      <c r="H99" s="23"/>
      <c r="I99" s="23"/>
    </row>
    <row r="100" spans="1:9" s="2" customFormat="1" ht="36" x14ac:dyDescent="0.25">
      <c r="A100" s="33" t="s">
        <v>59</v>
      </c>
      <c r="B100" s="44">
        <v>555</v>
      </c>
      <c r="C100" s="13" t="s">
        <v>53</v>
      </c>
      <c r="D100" s="13" t="s">
        <v>51</v>
      </c>
      <c r="E100" s="39">
        <v>9900570240</v>
      </c>
      <c r="F100" s="13" t="s">
        <v>61</v>
      </c>
      <c r="G100" s="21">
        <v>1000</v>
      </c>
      <c r="H100" s="23"/>
      <c r="I100" s="23"/>
    </row>
    <row r="101" spans="1:9" s="2" customFormat="1" ht="58.2" customHeight="1" x14ac:dyDescent="0.25">
      <c r="A101" s="32" t="s">
        <v>126</v>
      </c>
      <c r="B101" s="5">
        <v>555</v>
      </c>
      <c r="C101" s="6" t="s">
        <v>53</v>
      </c>
      <c r="D101" s="6" t="s">
        <v>51</v>
      </c>
      <c r="E101" s="40" t="s">
        <v>128</v>
      </c>
      <c r="F101" s="13"/>
      <c r="G101" s="20">
        <f>G102</f>
        <v>335.55160000000001</v>
      </c>
      <c r="H101" s="23"/>
      <c r="I101" s="23"/>
    </row>
    <row r="102" spans="1:9" s="2" customFormat="1" ht="36" x14ac:dyDescent="0.25">
      <c r="A102" s="33" t="s">
        <v>60</v>
      </c>
      <c r="B102" s="44">
        <v>555</v>
      </c>
      <c r="C102" s="13" t="s">
        <v>53</v>
      </c>
      <c r="D102" s="13" t="s">
        <v>51</v>
      </c>
      <c r="E102" s="27" t="s">
        <v>128</v>
      </c>
      <c r="F102" s="13" t="s">
        <v>66</v>
      </c>
      <c r="G102" s="21">
        <f>G103</f>
        <v>335.55160000000001</v>
      </c>
      <c r="H102" s="23"/>
      <c r="I102" s="23"/>
    </row>
    <row r="103" spans="1:9" s="2" customFormat="1" ht="36" x14ac:dyDescent="0.25">
      <c r="A103" s="33" t="s">
        <v>59</v>
      </c>
      <c r="B103" s="44">
        <v>555</v>
      </c>
      <c r="C103" s="13" t="s">
        <v>53</v>
      </c>
      <c r="D103" s="13" t="s">
        <v>51</v>
      </c>
      <c r="E103" s="27" t="s">
        <v>128</v>
      </c>
      <c r="F103" s="13" t="s">
        <v>61</v>
      </c>
      <c r="G103" s="21">
        <v>335.55160000000001</v>
      </c>
      <c r="H103" s="23"/>
      <c r="I103" s="23"/>
    </row>
    <row r="104" spans="1:9" s="2" customFormat="1" ht="60" customHeight="1" x14ac:dyDescent="0.25">
      <c r="A104" s="32" t="s">
        <v>127</v>
      </c>
      <c r="B104" s="5">
        <v>555</v>
      </c>
      <c r="C104" s="6" t="s">
        <v>53</v>
      </c>
      <c r="D104" s="6" t="s">
        <v>51</v>
      </c>
      <c r="E104" s="40" t="s">
        <v>129</v>
      </c>
      <c r="F104" s="13"/>
      <c r="G104" s="20">
        <f>G105</f>
        <v>115</v>
      </c>
      <c r="H104" s="23"/>
      <c r="I104" s="23"/>
    </row>
    <row r="105" spans="1:9" s="2" customFormat="1" ht="36" x14ac:dyDescent="0.25">
      <c r="A105" s="33" t="s">
        <v>60</v>
      </c>
      <c r="B105" s="44">
        <v>555</v>
      </c>
      <c r="C105" s="13" t="s">
        <v>53</v>
      </c>
      <c r="D105" s="13" t="s">
        <v>51</v>
      </c>
      <c r="E105" s="27" t="s">
        <v>129</v>
      </c>
      <c r="F105" s="13" t="s">
        <v>66</v>
      </c>
      <c r="G105" s="21">
        <f>G106</f>
        <v>115</v>
      </c>
      <c r="H105" s="23"/>
      <c r="I105" s="23"/>
    </row>
    <row r="106" spans="1:9" s="2" customFormat="1" ht="36" x14ac:dyDescent="0.25">
      <c r="A106" s="33" t="s">
        <v>59</v>
      </c>
      <c r="B106" s="44">
        <v>555</v>
      </c>
      <c r="C106" s="13" t="s">
        <v>53</v>
      </c>
      <c r="D106" s="13" t="s">
        <v>51</v>
      </c>
      <c r="E106" s="27" t="s">
        <v>129</v>
      </c>
      <c r="F106" s="13" t="s">
        <v>61</v>
      </c>
      <c r="G106" s="21">
        <v>115</v>
      </c>
      <c r="H106" s="23"/>
      <c r="I106" s="23"/>
    </row>
    <row r="107" spans="1:9" s="2" customFormat="1" ht="57" x14ac:dyDescent="0.25">
      <c r="A107" s="4" t="s">
        <v>112</v>
      </c>
      <c r="B107" s="5">
        <v>555</v>
      </c>
      <c r="C107" s="6" t="s">
        <v>53</v>
      </c>
      <c r="D107" s="6" t="s">
        <v>51</v>
      </c>
      <c r="E107" s="6" t="s">
        <v>78</v>
      </c>
      <c r="F107" s="6"/>
      <c r="G107" s="20">
        <f>G108</f>
        <v>0</v>
      </c>
      <c r="H107" s="20">
        <f t="shared" ref="H107:I107" si="45">H108</f>
        <v>0</v>
      </c>
      <c r="I107" s="20">
        <f t="shared" si="45"/>
        <v>0</v>
      </c>
    </row>
    <row r="108" spans="1:9" s="2" customFormat="1" ht="36" x14ac:dyDescent="0.25">
      <c r="A108" s="15" t="s">
        <v>60</v>
      </c>
      <c r="B108" s="44">
        <v>555</v>
      </c>
      <c r="C108" s="13" t="s">
        <v>53</v>
      </c>
      <c r="D108" s="13" t="s">
        <v>51</v>
      </c>
      <c r="E108" s="13" t="s">
        <v>78</v>
      </c>
      <c r="F108" s="13" t="s">
        <v>132</v>
      </c>
      <c r="G108" s="21">
        <f>G109</f>
        <v>0</v>
      </c>
      <c r="H108" s="21">
        <f t="shared" ref="H108:I108" si="46">H109</f>
        <v>0</v>
      </c>
      <c r="I108" s="21">
        <f t="shared" si="46"/>
        <v>0</v>
      </c>
    </row>
    <row r="109" spans="1:9" s="2" customFormat="1" ht="36" x14ac:dyDescent="0.25">
      <c r="A109" s="15" t="s">
        <v>59</v>
      </c>
      <c r="B109" s="44">
        <v>555</v>
      </c>
      <c r="C109" s="13" t="s">
        <v>53</v>
      </c>
      <c r="D109" s="13" t="s">
        <v>51</v>
      </c>
      <c r="E109" s="13" t="s">
        <v>78</v>
      </c>
      <c r="F109" s="13" t="s">
        <v>133</v>
      </c>
      <c r="G109" s="21">
        <v>0</v>
      </c>
      <c r="H109" s="23">
        <v>0</v>
      </c>
      <c r="I109" s="23">
        <v>0</v>
      </c>
    </row>
    <row r="110" spans="1:9" s="2" customFormat="1" ht="12" x14ac:dyDescent="0.25">
      <c r="A110" s="35" t="s">
        <v>104</v>
      </c>
      <c r="B110" s="5">
        <v>555</v>
      </c>
      <c r="C110" s="6" t="s">
        <v>55</v>
      </c>
      <c r="D110" s="6" t="s">
        <v>55</v>
      </c>
      <c r="E110" s="6"/>
      <c r="F110" s="6"/>
      <c r="G110" s="20">
        <f>G111</f>
        <v>10</v>
      </c>
      <c r="H110" s="20">
        <f t="shared" ref="H110:I110" si="47">H111</f>
        <v>10</v>
      </c>
      <c r="I110" s="20">
        <f t="shared" si="47"/>
        <v>0</v>
      </c>
    </row>
    <row r="111" spans="1:9" s="29" customFormat="1" ht="25.2" customHeight="1" x14ac:dyDescent="0.25">
      <c r="A111" s="35" t="s">
        <v>103</v>
      </c>
      <c r="B111" s="5">
        <v>555</v>
      </c>
      <c r="C111" s="6" t="s">
        <v>55</v>
      </c>
      <c r="D111" s="6" t="s">
        <v>55</v>
      </c>
      <c r="E111" s="7" t="s">
        <v>89</v>
      </c>
      <c r="F111" s="7"/>
      <c r="G111" s="20">
        <f>G112</f>
        <v>10</v>
      </c>
      <c r="H111" s="20">
        <f t="shared" ref="H111:I111" si="48">H112</f>
        <v>10</v>
      </c>
      <c r="I111" s="20">
        <f t="shared" si="48"/>
        <v>0</v>
      </c>
    </row>
    <row r="112" spans="1:9" s="2" customFormat="1" ht="36" x14ac:dyDescent="0.25">
      <c r="A112" s="34" t="s">
        <v>60</v>
      </c>
      <c r="B112" s="44">
        <v>555</v>
      </c>
      <c r="C112" s="13" t="s">
        <v>55</v>
      </c>
      <c r="D112" s="13" t="s">
        <v>55</v>
      </c>
      <c r="E112" s="14" t="s">
        <v>89</v>
      </c>
      <c r="F112" s="14">
        <v>200</v>
      </c>
      <c r="G112" s="21">
        <f>G113</f>
        <v>10</v>
      </c>
      <c r="H112" s="21">
        <f>H113</f>
        <v>10</v>
      </c>
      <c r="I112" s="21">
        <f>I113</f>
        <v>0</v>
      </c>
    </row>
    <row r="113" spans="1:9" s="2" customFormat="1" ht="36" x14ac:dyDescent="0.25">
      <c r="A113" s="34" t="s">
        <v>59</v>
      </c>
      <c r="B113" s="44">
        <v>555</v>
      </c>
      <c r="C113" s="13" t="s">
        <v>55</v>
      </c>
      <c r="D113" s="13" t="s">
        <v>55</v>
      </c>
      <c r="E113" s="14" t="s">
        <v>89</v>
      </c>
      <c r="F113" s="14">
        <v>240</v>
      </c>
      <c r="G113" s="21">
        <v>10</v>
      </c>
      <c r="H113" s="23">
        <v>10</v>
      </c>
      <c r="I113" s="23">
        <v>0</v>
      </c>
    </row>
    <row r="114" spans="1:9" s="2" customFormat="1" ht="45.6" x14ac:dyDescent="0.25">
      <c r="A114" s="4" t="s">
        <v>36</v>
      </c>
      <c r="B114" s="5">
        <v>555</v>
      </c>
      <c r="C114" s="6" t="s">
        <v>57</v>
      </c>
      <c r="D114" s="6" t="s">
        <v>47</v>
      </c>
      <c r="E114" s="7"/>
      <c r="F114" s="7"/>
      <c r="G114" s="20">
        <f>G115+G127</f>
        <v>17559.7</v>
      </c>
      <c r="H114" s="20">
        <f t="shared" ref="H114:I114" si="49">H115+H127</f>
        <v>6939.45</v>
      </c>
      <c r="I114" s="20">
        <f t="shared" si="49"/>
        <v>6138.33</v>
      </c>
    </row>
    <row r="115" spans="1:9" s="2" customFormat="1" ht="22.8" x14ac:dyDescent="0.25">
      <c r="A115" s="4" t="s">
        <v>37</v>
      </c>
      <c r="B115" s="5">
        <v>555</v>
      </c>
      <c r="C115" s="6" t="s">
        <v>57</v>
      </c>
      <c r="D115" s="6" t="s">
        <v>47</v>
      </c>
      <c r="E115" s="7" t="s">
        <v>96</v>
      </c>
      <c r="F115" s="7"/>
      <c r="G115" s="20">
        <f>G116+G122+G119</f>
        <v>7059.7</v>
      </c>
      <c r="H115" s="20">
        <f t="shared" ref="H115:I115" si="50">H116+H122+H119</f>
        <v>6939.45</v>
      </c>
      <c r="I115" s="20">
        <f t="shared" si="50"/>
        <v>6138.33</v>
      </c>
    </row>
    <row r="116" spans="1:9" s="2" customFormat="1" ht="37.799999999999997" customHeight="1" x14ac:dyDescent="0.25">
      <c r="A116" s="35" t="s">
        <v>106</v>
      </c>
      <c r="B116" s="5">
        <v>555</v>
      </c>
      <c r="C116" s="6" t="s">
        <v>57</v>
      </c>
      <c r="D116" s="6" t="s">
        <v>47</v>
      </c>
      <c r="E116" s="7" t="s">
        <v>79</v>
      </c>
      <c r="F116" s="7"/>
      <c r="G116" s="20">
        <f>G117</f>
        <v>3594.3</v>
      </c>
      <c r="H116" s="20">
        <f t="shared" ref="H116:I116" si="51">H117</f>
        <v>6128.5</v>
      </c>
      <c r="I116" s="20">
        <f t="shared" si="51"/>
        <v>6128.5</v>
      </c>
    </row>
    <row r="117" spans="1:9" s="2" customFormat="1" ht="73.8" customHeight="1" x14ac:dyDescent="0.25">
      <c r="A117" s="34" t="s">
        <v>11</v>
      </c>
      <c r="B117" s="44">
        <v>555</v>
      </c>
      <c r="C117" s="13" t="s">
        <v>57</v>
      </c>
      <c r="D117" s="13" t="s">
        <v>47</v>
      </c>
      <c r="E117" s="14" t="s">
        <v>79</v>
      </c>
      <c r="F117" s="14">
        <v>100</v>
      </c>
      <c r="G117" s="21">
        <f>G118</f>
        <v>3594.3</v>
      </c>
      <c r="H117" s="21">
        <f t="shared" ref="H117:I117" si="52">H118</f>
        <v>6128.5</v>
      </c>
      <c r="I117" s="21">
        <f t="shared" si="52"/>
        <v>6128.5</v>
      </c>
    </row>
    <row r="118" spans="1:9" s="2" customFormat="1" ht="24" x14ac:dyDescent="0.25">
      <c r="A118" s="34" t="s">
        <v>63</v>
      </c>
      <c r="B118" s="44">
        <v>555</v>
      </c>
      <c r="C118" s="13" t="s">
        <v>57</v>
      </c>
      <c r="D118" s="13" t="s">
        <v>47</v>
      </c>
      <c r="E118" s="14" t="s">
        <v>79</v>
      </c>
      <c r="F118" s="14">
        <v>110</v>
      </c>
      <c r="G118" s="21">
        <v>3594.3</v>
      </c>
      <c r="H118" s="21">
        <v>6128.5</v>
      </c>
      <c r="I118" s="21">
        <v>6128.5</v>
      </c>
    </row>
    <row r="119" spans="1:9" s="2" customFormat="1" ht="22.8" x14ac:dyDescent="0.25">
      <c r="A119" s="30" t="s">
        <v>95</v>
      </c>
      <c r="B119" s="5">
        <v>555</v>
      </c>
      <c r="C119" s="6" t="s">
        <v>57</v>
      </c>
      <c r="D119" s="6" t="s">
        <v>47</v>
      </c>
      <c r="E119" s="7" t="s">
        <v>130</v>
      </c>
      <c r="F119" s="7"/>
      <c r="G119" s="20">
        <f>G120</f>
        <v>2534.1999999999998</v>
      </c>
      <c r="H119" s="21"/>
      <c r="I119" s="21"/>
    </row>
    <row r="120" spans="1:9" s="2" customFormat="1" ht="24" x14ac:dyDescent="0.25">
      <c r="A120" s="28" t="s">
        <v>107</v>
      </c>
      <c r="B120" s="44">
        <v>555</v>
      </c>
      <c r="C120" s="13" t="s">
        <v>57</v>
      </c>
      <c r="D120" s="13" t="s">
        <v>47</v>
      </c>
      <c r="E120" s="14" t="s">
        <v>130</v>
      </c>
      <c r="F120" s="14">
        <v>100</v>
      </c>
      <c r="G120" s="21">
        <f>G121</f>
        <v>2534.1999999999998</v>
      </c>
      <c r="H120" s="21"/>
      <c r="I120" s="21"/>
    </row>
    <row r="121" spans="1:9" s="2" customFormat="1" ht="24" x14ac:dyDescent="0.25">
      <c r="A121" s="28" t="s">
        <v>107</v>
      </c>
      <c r="B121" s="44">
        <v>555</v>
      </c>
      <c r="C121" s="13" t="s">
        <v>57</v>
      </c>
      <c r="D121" s="13" t="s">
        <v>47</v>
      </c>
      <c r="E121" s="14" t="s">
        <v>130</v>
      </c>
      <c r="F121" s="14">
        <v>110</v>
      </c>
      <c r="G121" s="21">
        <v>2534.1999999999998</v>
      </c>
      <c r="H121" s="21"/>
      <c r="I121" s="21"/>
    </row>
    <row r="122" spans="1:9" s="2" customFormat="1" ht="57" x14ac:dyDescent="0.25">
      <c r="A122" s="4" t="s">
        <v>102</v>
      </c>
      <c r="B122" s="5">
        <v>555</v>
      </c>
      <c r="C122" s="6" t="s">
        <v>57</v>
      </c>
      <c r="D122" s="6" t="s">
        <v>47</v>
      </c>
      <c r="E122" s="7" t="s">
        <v>87</v>
      </c>
      <c r="F122" s="7"/>
      <c r="G122" s="20">
        <f>G123+G125</f>
        <v>931.2</v>
      </c>
      <c r="H122" s="20">
        <f t="shared" ref="H122:I122" si="53">H123+H125</f>
        <v>810.95</v>
      </c>
      <c r="I122" s="20">
        <f t="shared" si="53"/>
        <v>9.83</v>
      </c>
    </row>
    <row r="123" spans="1:9" s="2" customFormat="1" ht="24" x14ac:dyDescent="0.25">
      <c r="A123" s="15" t="s">
        <v>27</v>
      </c>
      <c r="B123" s="44">
        <v>555</v>
      </c>
      <c r="C123" s="13" t="s">
        <v>57</v>
      </c>
      <c r="D123" s="13" t="s">
        <v>47</v>
      </c>
      <c r="E123" s="14" t="s">
        <v>87</v>
      </c>
      <c r="F123" s="14">
        <v>200</v>
      </c>
      <c r="G123" s="21">
        <f>G124</f>
        <v>930.2</v>
      </c>
      <c r="H123" s="21">
        <f>H124</f>
        <v>810.95</v>
      </c>
      <c r="I123" s="21">
        <f t="shared" ref="I123" si="54">I124</f>
        <v>9.83</v>
      </c>
    </row>
    <row r="124" spans="1:9" s="2" customFormat="1" ht="24" x14ac:dyDescent="0.25">
      <c r="A124" s="15" t="s">
        <v>28</v>
      </c>
      <c r="B124" s="44">
        <v>555</v>
      </c>
      <c r="C124" s="13" t="s">
        <v>57</v>
      </c>
      <c r="D124" s="13" t="s">
        <v>47</v>
      </c>
      <c r="E124" s="14" t="s">
        <v>87</v>
      </c>
      <c r="F124" s="14">
        <v>240</v>
      </c>
      <c r="G124" s="21">
        <v>930.2</v>
      </c>
      <c r="H124" s="23">
        <v>810.95</v>
      </c>
      <c r="I124" s="23">
        <v>9.83</v>
      </c>
    </row>
    <row r="125" spans="1:9" s="2" customFormat="1" ht="12" x14ac:dyDescent="0.25">
      <c r="A125" s="34" t="s">
        <v>15</v>
      </c>
      <c r="B125" s="44">
        <v>555</v>
      </c>
      <c r="C125" s="13" t="s">
        <v>57</v>
      </c>
      <c r="D125" s="13" t="s">
        <v>47</v>
      </c>
      <c r="E125" s="14" t="s">
        <v>87</v>
      </c>
      <c r="F125" s="14">
        <v>800</v>
      </c>
      <c r="G125" s="21">
        <f>G126</f>
        <v>1</v>
      </c>
      <c r="H125" s="21">
        <f t="shared" ref="H125:I125" si="55">H126</f>
        <v>0</v>
      </c>
      <c r="I125" s="21">
        <f t="shared" si="55"/>
        <v>0</v>
      </c>
    </row>
    <row r="126" spans="1:9" s="2" customFormat="1" ht="12" x14ac:dyDescent="0.25">
      <c r="A126" s="34" t="s">
        <v>105</v>
      </c>
      <c r="B126" s="44">
        <v>555</v>
      </c>
      <c r="C126" s="13" t="s">
        <v>57</v>
      </c>
      <c r="D126" s="13" t="s">
        <v>47</v>
      </c>
      <c r="E126" s="14" t="s">
        <v>87</v>
      </c>
      <c r="F126" s="14">
        <v>850</v>
      </c>
      <c r="G126" s="21">
        <v>1</v>
      </c>
      <c r="H126" s="23">
        <v>0</v>
      </c>
      <c r="I126" s="23">
        <v>0</v>
      </c>
    </row>
    <row r="127" spans="1:9" s="2" customFormat="1" ht="45.6" x14ac:dyDescent="0.25">
      <c r="A127" s="32" t="s">
        <v>143</v>
      </c>
      <c r="B127" s="5">
        <v>555</v>
      </c>
      <c r="C127" s="6" t="s">
        <v>57</v>
      </c>
      <c r="D127" s="6" t="s">
        <v>47</v>
      </c>
      <c r="E127" s="40" t="s">
        <v>144</v>
      </c>
      <c r="F127" s="7"/>
      <c r="G127" s="20">
        <f>G128+G130</f>
        <v>10500</v>
      </c>
      <c r="H127" s="26"/>
      <c r="I127" s="26"/>
    </row>
    <row r="128" spans="1:9" s="2" customFormat="1" ht="36" x14ac:dyDescent="0.25">
      <c r="A128" s="33" t="s">
        <v>60</v>
      </c>
      <c r="B128" s="44">
        <v>555</v>
      </c>
      <c r="C128" s="13" t="s">
        <v>57</v>
      </c>
      <c r="D128" s="13" t="s">
        <v>47</v>
      </c>
      <c r="E128" s="27" t="s">
        <v>145</v>
      </c>
      <c r="F128" s="14">
        <v>200</v>
      </c>
      <c r="G128" s="21">
        <f>G129</f>
        <v>10000</v>
      </c>
      <c r="H128" s="23"/>
      <c r="I128" s="23"/>
    </row>
    <row r="129" spans="1:9" s="2" customFormat="1" ht="36" x14ac:dyDescent="0.25">
      <c r="A129" s="33" t="s">
        <v>59</v>
      </c>
      <c r="B129" s="44">
        <v>555</v>
      </c>
      <c r="C129" s="13" t="s">
        <v>57</v>
      </c>
      <c r="D129" s="13" t="s">
        <v>47</v>
      </c>
      <c r="E129" s="27" t="s">
        <v>145</v>
      </c>
      <c r="F129" s="14">
        <v>240</v>
      </c>
      <c r="G129" s="21">
        <v>10000</v>
      </c>
      <c r="H129" s="23"/>
      <c r="I129" s="23"/>
    </row>
    <row r="130" spans="1:9" s="2" customFormat="1" ht="36" x14ac:dyDescent="0.25">
      <c r="A130" s="33" t="s">
        <v>60</v>
      </c>
      <c r="B130" s="44">
        <v>555</v>
      </c>
      <c r="C130" s="13" t="s">
        <v>57</v>
      </c>
      <c r="D130" s="13" t="s">
        <v>47</v>
      </c>
      <c r="E130" s="27" t="s">
        <v>146</v>
      </c>
      <c r="F130" s="14">
        <v>200</v>
      </c>
      <c r="G130" s="21">
        <f>G131</f>
        <v>500</v>
      </c>
      <c r="H130" s="23"/>
      <c r="I130" s="23"/>
    </row>
    <row r="131" spans="1:9" s="2" customFormat="1" ht="36" x14ac:dyDescent="0.25">
      <c r="A131" s="33" t="s">
        <v>59</v>
      </c>
      <c r="B131" s="44">
        <v>555</v>
      </c>
      <c r="C131" s="13" t="s">
        <v>57</v>
      </c>
      <c r="D131" s="13" t="s">
        <v>47</v>
      </c>
      <c r="E131" s="27" t="s">
        <v>146</v>
      </c>
      <c r="F131" s="14">
        <v>240</v>
      </c>
      <c r="G131" s="21">
        <v>500</v>
      </c>
      <c r="H131" s="23"/>
      <c r="I131" s="23"/>
    </row>
    <row r="132" spans="1:9" s="2" customFormat="1" ht="12" x14ac:dyDescent="0.25">
      <c r="A132" s="4" t="s">
        <v>38</v>
      </c>
      <c r="B132" s="5">
        <v>555</v>
      </c>
      <c r="C132" s="6" t="s">
        <v>56</v>
      </c>
      <c r="D132" s="13"/>
      <c r="E132" s="7"/>
      <c r="F132" s="7"/>
      <c r="G132" s="20">
        <f t="shared" ref="G132:I136" si="56">G133</f>
        <v>347.05</v>
      </c>
      <c r="H132" s="20">
        <f t="shared" si="56"/>
        <v>368.2</v>
      </c>
      <c r="I132" s="20">
        <f t="shared" si="56"/>
        <v>382.92599999999999</v>
      </c>
    </row>
    <row r="133" spans="1:9" s="2" customFormat="1" ht="24" x14ac:dyDescent="0.25">
      <c r="A133" s="15" t="s">
        <v>39</v>
      </c>
      <c r="B133" s="44">
        <v>555</v>
      </c>
      <c r="C133" s="13" t="s">
        <v>56</v>
      </c>
      <c r="D133" s="13" t="s">
        <v>47</v>
      </c>
      <c r="E133" s="14"/>
      <c r="F133" s="14"/>
      <c r="G133" s="21">
        <f>G134</f>
        <v>347.05</v>
      </c>
      <c r="H133" s="21">
        <f t="shared" ref="H133:I133" si="57">H134</f>
        <v>368.2</v>
      </c>
      <c r="I133" s="21">
        <f t="shared" si="57"/>
        <v>382.92599999999999</v>
      </c>
    </row>
    <row r="134" spans="1:9" s="2" customFormat="1" ht="40.799999999999997" customHeight="1" x14ac:dyDescent="0.25">
      <c r="A134" s="15" t="s">
        <v>40</v>
      </c>
      <c r="B134" s="44">
        <v>555</v>
      </c>
      <c r="C134" s="13" t="s">
        <v>56</v>
      </c>
      <c r="D134" s="13" t="s">
        <v>47</v>
      </c>
      <c r="E134" s="14" t="s">
        <v>96</v>
      </c>
      <c r="F134" s="14"/>
      <c r="G134" s="21">
        <f t="shared" si="56"/>
        <v>347.05</v>
      </c>
      <c r="H134" s="21">
        <f t="shared" si="56"/>
        <v>368.2</v>
      </c>
      <c r="I134" s="21">
        <f t="shared" si="56"/>
        <v>382.92599999999999</v>
      </c>
    </row>
    <row r="135" spans="1:9" s="2" customFormat="1" ht="36" x14ac:dyDescent="0.25">
      <c r="A135" s="15" t="s">
        <v>41</v>
      </c>
      <c r="B135" s="44">
        <v>555</v>
      </c>
      <c r="C135" s="13" t="s">
        <v>56</v>
      </c>
      <c r="D135" s="13" t="s">
        <v>47</v>
      </c>
      <c r="E135" s="14" t="s">
        <v>80</v>
      </c>
      <c r="F135" s="14"/>
      <c r="G135" s="21">
        <f t="shared" si="56"/>
        <v>347.05</v>
      </c>
      <c r="H135" s="21">
        <f t="shared" si="56"/>
        <v>368.2</v>
      </c>
      <c r="I135" s="21">
        <f t="shared" si="56"/>
        <v>382.92599999999999</v>
      </c>
    </row>
    <row r="136" spans="1:9" s="2" customFormat="1" ht="24" x14ac:dyDescent="0.25">
      <c r="A136" s="15" t="s">
        <v>42</v>
      </c>
      <c r="B136" s="44">
        <v>555</v>
      </c>
      <c r="C136" s="13" t="s">
        <v>56</v>
      </c>
      <c r="D136" s="13" t="s">
        <v>47</v>
      </c>
      <c r="E136" s="14" t="s">
        <v>80</v>
      </c>
      <c r="F136" s="14">
        <v>300</v>
      </c>
      <c r="G136" s="21">
        <f t="shared" si="56"/>
        <v>347.05</v>
      </c>
      <c r="H136" s="21">
        <f t="shared" si="56"/>
        <v>368.2</v>
      </c>
      <c r="I136" s="21">
        <f t="shared" si="56"/>
        <v>382.92599999999999</v>
      </c>
    </row>
    <row r="137" spans="1:9" s="2" customFormat="1" ht="25.8" customHeight="1" x14ac:dyDescent="0.25">
      <c r="A137" s="15" t="s">
        <v>43</v>
      </c>
      <c r="B137" s="44">
        <v>555</v>
      </c>
      <c r="C137" s="13" t="s">
        <v>56</v>
      </c>
      <c r="D137" s="13" t="s">
        <v>47</v>
      </c>
      <c r="E137" s="14" t="s">
        <v>80</v>
      </c>
      <c r="F137" s="14">
        <v>310</v>
      </c>
      <c r="G137" s="21">
        <v>347.05</v>
      </c>
      <c r="H137" s="23">
        <v>368.2</v>
      </c>
      <c r="I137" s="23">
        <v>382.92599999999999</v>
      </c>
    </row>
    <row r="138" spans="1:9" s="2" customFormat="1" ht="25.8" customHeight="1" x14ac:dyDescent="0.25">
      <c r="A138" s="41" t="s">
        <v>148</v>
      </c>
      <c r="B138" s="5">
        <v>555</v>
      </c>
      <c r="C138" s="6" t="s">
        <v>147</v>
      </c>
      <c r="D138" s="6"/>
      <c r="E138" s="7"/>
      <c r="F138" s="7"/>
      <c r="G138" s="20">
        <f>G139</f>
        <v>5000</v>
      </c>
      <c r="H138" s="26"/>
      <c r="I138" s="26"/>
    </row>
    <row r="139" spans="1:9" s="2" customFormat="1" ht="25.8" customHeight="1" x14ac:dyDescent="0.25">
      <c r="A139" s="32" t="s">
        <v>149</v>
      </c>
      <c r="B139" s="5">
        <v>555</v>
      </c>
      <c r="C139" s="6" t="s">
        <v>147</v>
      </c>
      <c r="D139" s="6" t="s">
        <v>48</v>
      </c>
      <c r="E139" s="7"/>
      <c r="F139" s="7"/>
      <c r="G139" s="20">
        <f>G140</f>
        <v>5000</v>
      </c>
      <c r="H139" s="26"/>
      <c r="I139" s="26"/>
    </row>
    <row r="140" spans="1:9" s="2" customFormat="1" ht="25.8" customHeight="1" x14ac:dyDescent="0.25">
      <c r="A140" s="32" t="s">
        <v>150</v>
      </c>
      <c r="B140" s="5">
        <v>555</v>
      </c>
      <c r="C140" s="6" t="s">
        <v>147</v>
      </c>
      <c r="D140" s="6" t="s">
        <v>48</v>
      </c>
      <c r="E140" s="42" t="s">
        <v>153</v>
      </c>
      <c r="F140" s="7"/>
      <c r="G140" s="20">
        <f>G141+G143</f>
        <v>5000</v>
      </c>
      <c r="H140" s="26"/>
      <c r="I140" s="26"/>
    </row>
    <row r="141" spans="1:9" s="2" customFormat="1" ht="25.8" customHeight="1" x14ac:dyDescent="0.25">
      <c r="A141" s="33" t="s">
        <v>151</v>
      </c>
      <c r="B141" s="44">
        <v>555</v>
      </c>
      <c r="C141" s="13" t="s">
        <v>147</v>
      </c>
      <c r="D141" s="13" t="s">
        <v>48</v>
      </c>
      <c r="E141" s="43" t="s">
        <v>154</v>
      </c>
      <c r="F141" s="14">
        <v>400</v>
      </c>
      <c r="G141" s="21">
        <f>G142</f>
        <v>3000</v>
      </c>
      <c r="H141" s="23"/>
      <c r="I141" s="23"/>
    </row>
    <row r="142" spans="1:9" s="2" customFormat="1" ht="25.8" customHeight="1" x14ac:dyDescent="0.25">
      <c r="A142" s="33" t="s">
        <v>152</v>
      </c>
      <c r="B142" s="44">
        <v>555</v>
      </c>
      <c r="C142" s="13" t="s">
        <v>147</v>
      </c>
      <c r="D142" s="13" t="s">
        <v>48</v>
      </c>
      <c r="E142" s="43" t="s">
        <v>154</v>
      </c>
      <c r="F142" s="14">
        <v>410</v>
      </c>
      <c r="G142" s="21">
        <v>3000</v>
      </c>
      <c r="H142" s="23"/>
      <c r="I142" s="23"/>
    </row>
    <row r="143" spans="1:9" s="2" customFormat="1" ht="25.8" customHeight="1" x14ac:dyDescent="0.25">
      <c r="A143" s="33" t="s">
        <v>151</v>
      </c>
      <c r="B143" s="44">
        <v>555</v>
      </c>
      <c r="C143" s="13" t="s">
        <v>147</v>
      </c>
      <c r="D143" s="13" t="s">
        <v>48</v>
      </c>
      <c r="E143" s="43" t="s">
        <v>155</v>
      </c>
      <c r="F143" s="14">
        <v>400</v>
      </c>
      <c r="G143" s="21">
        <f>G144</f>
        <v>2000</v>
      </c>
      <c r="H143" s="23"/>
      <c r="I143" s="23"/>
    </row>
    <row r="144" spans="1:9" s="2" customFormat="1" ht="25.8" customHeight="1" x14ac:dyDescent="0.25">
      <c r="A144" s="33" t="s">
        <v>152</v>
      </c>
      <c r="B144" s="44">
        <v>555</v>
      </c>
      <c r="C144" s="13" t="s">
        <v>147</v>
      </c>
      <c r="D144" s="13" t="s">
        <v>48</v>
      </c>
      <c r="E144" s="43" t="s">
        <v>155</v>
      </c>
      <c r="F144" s="14">
        <v>410</v>
      </c>
      <c r="G144" s="21">
        <v>2000</v>
      </c>
      <c r="H144" s="23"/>
      <c r="I144" s="23"/>
    </row>
    <row r="145" spans="1:9" s="2" customFormat="1" ht="12" x14ac:dyDescent="0.25">
      <c r="A145" s="15" t="s">
        <v>44</v>
      </c>
      <c r="B145" s="44">
        <v>555</v>
      </c>
      <c r="C145" s="13" t="s">
        <v>70</v>
      </c>
      <c r="D145" s="13" t="s">
        <v>70</v>
      </c>
      <c r="E145" s="14" t="s">
        <v>86</v>
      </c>
      <c r="F145" s="14">
        <v>999</v>
      </c>
      <c r="G145" s="21"/>
      <c r="H145" s="23">
        <v>606.11800000000005</v>
      </c>
      <c r="I145" s="23">
        <v>1069.6379999999999</v>
      </c>
    </row>
    <row r="146" spans="1:9" s="29" customFormat="1" ht="12" x14ac:dyDescent="0.25">
      <c r="A146" s="4" t="s">
        <v>45</v>
      </c>
      <c r="B146" s="5">
        <v>555</v>
      </c>
      <c r="C146" s="6"/>
      <c r="D146" s="6"/>
      <c r="E146" s="7"/>
      <c r="F146" s="7"/>
      <c r="G146" s="20">
        <f>G7+G42+G48+G111+G114+G132+G55+G145+G68+G138</f>
        <v>56370.000000000007</v>
      </c>
      <c r="H146" s="20">
        <f>H7+H42+H48+H111+H114+H132+H55+H145+H68</f>
        <v>24610</v>
      </c>
      <c r="I146" s="20">
        <f>I7+I42+I48+I69+I73+I111+I114+I132+I55+I145</f>
        <v>21770</v>
      </c>
    </row>
  </sheetData>
  <mergeCells count="5">
    <mergeCell ref="A6:I6"/>
    <mergeCell ref="E1:I1"/>
    <mergeCell ref="C2:I2"/>
    <mergeCell ref="A3:I3"/>
    <mergeCell ref="A4:I4"/>
  </mergeCells>
  <pageMargins left="1.1023622047244095" right="0.31496062992125984" top="0.19685039370078741" bottom="0.19685039370078741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2022-12-15T09:46:59Z</dcterms:modified>
</cp:coreProperties>
</file>